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3\USUARIOS\Antonio\Publicaciones\Libro RESTE 2011-2021e\Version libro\Cuadros\"/>
    </mc:Choice>
  </mc:AlternateContent>
  <bookViews>
    <workbookView xWindow="-15" yWindow="-15" windowWidth="12120" windowHeight="6390" tabRatio="913" autoFilterDateGrouping="0"/>
  </bookViews>
  <sheets>
    <sheet name="C_V.35_1" sheetId="40" r:id="rId1"/>
    <sheet name="C_V.35_2" sheetId="138" r:id="rId2"/>
    <sheet name="C_V.35_3" sheetId="139" r:id="rId3"/>
    <sheet name="C_V.36" sheetId="194" r:id="rId4"/>
    <sheet name="C_V.37" sheetId="147" r:id="rId5"/>
    <sheet name="C_V.38" sheetId="39" r:id="rId6"/>
    <sheet name="C_V.39" sheetId="148" r:id="rId7"/>
    <sheet name="C_V.40" sheetId="140" r:id="rId8"/>
    <sheet name="C_V.41" sheetId="149" r:id="rId9"/>
    <sheet name="C_V.42" sheetId="190" r:id="rId10"/>
    <sheet name="C_V.43" sheetId="196" r:id="rId11"/>
    <sheet name="C_V.44" sheetId="153" r:id="rId12"/>
    <sheet name="C_V.45" sheetId="155" r:id="rId13"/>
    <sheet name="C_V.46" sheetId="156" r:id="rId14"/>
    <sheet name="C_V.47" sheetId="188" r:id="rId15"/>
    <sheet name="C_V.48" sheetId="158" r:id="rId16"/>
    <sheet name="C_V.49" sheetId="159" r:id="rId17"/>
    <sheet name="C_V.50" sheetId="160" r:id="rId18"/>
    <sheet name="C_V.51" sheetId="161" r:id="rId19"/>
    <sheet name="C_V.52" sheetId="162" r:id="rId20"/>
    <sheet name="C_V.53" sheetId="163" r:id="rId21"/>
    <sheet name="C_V.54" sheetId="164" r:id="rId22"/>
    <sheet name="C_V.55" sheetId="165" r:id="rId23"/>
    <sheet name="C_V.56" sheetId="157" r:id="rId24"/>
    <sheet name="C_V.57" sheetId="167" r:id="rId25"/>
    <sheet name="C_V.58" sheetId="168" r:id="rId26"/>
    <sheet name="C_V.59" sheetId="169" r:id="rId27"/>
    <sheet name="C_V.60" sheetId="173" r:id="rId28"/>
    <sheet name="C_V.61" sheetId="170" r:id="rId29"/>
    <sheet name="C_V.62" sheetId="172" r:id="rId30"/>
    <sheet name="C_V.63" sheetId="192" r:id="rId31"/>
    <sheet name="C_V.64" sheetId="175" r:id="rId32"/>
    <sheet name="C_V.65" sheetId="179" r:id="rId33"/>
    <sheet name="C_V.66" sheetId="180" r:id="rId34"/>
    <sheet name="C_V.67" sheetId="181" r:id="rId35"/>
    <sheet name="C_V.68" sheetId="182" r:id="rId36"/>
    <sheet name="C_V.69" sheetId="193" r:id="rId37"/>
    <sheet name="C_V.70" sheetId="184" r:id="rId38"/>
    <sheet name="C_V.71" sheetId="185" r:id="rId39"/>
    <sheet name="C_V.72" sheetId="186" r:id="rId40"/>
    <sheet name="C_V.73" sheetId="21" r:id="rId41"/>
  </sheets>
  <definedNames>
    <definedName name="_xlnm.Print_Area" localSheetId="0">'C_V.35_1'!$C$2:$S$61</definedName>
    <definedName name="_xlnm.Print_Area" localSheetId="1">'C_V.35_2'!$C$2:$O$61</definedName>
    <definedName name="_xlnm.Print_Area" localSheetId="2">'C_V.35_3'!$C$2:$O$61</definedName>
    <definedName name="_xlnm.Print_Area" localSheetId="3">'C_V.36'!$C$2:$Q$61</definedName>
    <definedName name="_xlnm.Print_Area" localSheetId="4">'C_V.37'!$C$2:$Q$61</definedName>
    <definedName name="_xlnm.Print_Area" localSheetId="5">'C_V.38'!$C$2:$Q$61</definedName>
    <definedName name="_xlnm.Print_Area" localSheetId="6">'C_V.39'!$C$2:$Q$61</definedName>
    <definedName name="_xlnm.Print_Area" localSheetId="7">'C_V.40'!$C$2:$O$61</definedName>
    <definedName name="_xlnm.Print_Area" localSheetId="8">'C_V.41'!$C$2:$Q$61</definedName>
    <definedName name="_xlnm.Print_Area" localSheetId="9">'C_V.42'!$C$2:$Q$61</definedName>
    <definedName name="_xlnm.Print_Area" localSheetId="10">'C_V.43'!$C$2:$K$59</definedName>
    <definedName name="_xlnm.Print_Area" localSheetId="11">'C_V.44'!$C$2:$Q$61</definedName>
    <definedName name="_xlnm.Print_Area" localSheetId="12">'C_V.45'!$C$2:$K$62</definedName>
    <definedName name="_xlnm.Print_Area" localSheetId="13">'C_V.46'!$C$2:$K$61</definedName>
    <definedName name="_xlnm.Print_Area" localSheetId="14">'C_V.47'!$C$2:$Q$61</definedName>
    <definedName name="_xlnm.Print_Area" localSheetId="15">'C_V.48'!$C$2:$Q$61</definedName>
    <definedName name="_xlnm.Print_Area" localSheetId="16">'C_V.49'!$C$2:$Q$61</definedName>
    <definedName name="_xlnm.Print_Area" localSheetId="17">'C_V.50'!$C$2:$K$61</definedName>
    <definedName name="_xlnm.Print_Area" localSheetId="18">'C_V.51'!$C$2:$Q$61</definedName>
    <definedName name="_xlnm.Print_Area" localSheetId="19">'C_V.52'!$C$2:$Q$61</definedName>
    <definedName name="_xlnm.Print_Area" localSheetId="20">'C_V.53'!$C$2:$Q$61</definedName>
    <definedName name="_xlnm.Print_Area" localSheetId="21">'C_V.54'!$C$2:$Q$61</definedName>
    <definedName name="_xlnm.Print_Area" localSheetId="22">'C_V.55'!$C$2:$Q$61</definedName>
    <definedName name="_xlnm.Print_Area" localSheetId="23">'C_V.56'!$C$2:$Q$61</definedName>
    <definedName name="_xlnm.Print_Area" localSheetId="24">'C_V.57'!$C$2:$Q$61</definedName>
    <definedName name="_xlnm.Print_Area" localSheetId="25">'C_V.58'!$C$2:$Q$61</definedName>
    <definedName name="_xlnm.Print_Area" localSheetId="26">'C_V.59'!$C$2:$Q$61</definedName>
    <definedName name="_xlnm.Print_Area" localSheetId="27">'C_V.60'!$C$2:$Q$62</definedName>
    <definedName name="_xlnm.Print_Area" localSheetId="28">'C_V.61'!$C$2:$Q$62</definedName>
    <definedName name="_xlnm.Print_Area" localSheetId="29">'C_V.62'!$C$2:$Q$61</definedName>
    <definedName name="_xlnm.Print_Area" localSheetId="30">'C_V.63'!$C$2:$R$61</definedName>
    <definedName name="_xlnm.Print_Area" localSheetId="31">'C_V.64'!$C$2:$Q$61</definedName>
    <definedName name="_xlnm.Print_Area" localSheetId="32">'C_V.65'!$C$2:$Q$61</definedName>
    <definedName name="_xlnm.Print_Area" localSheetId="33">'C_V.66'!$C$2:$Q$61</definedName>
    <definedName name="_xlnm.Print_Area" localSheetId="34">'C_V.67'!$C$2:$Q$61</definedName>
    <definedName name="_xlnm.Print_Area" localSheetId="35">'C_V.68'!$C$2:$Q$61</definedName>
    <definedName name="_xlnm.Print_Area" localSheetId="36">'C_V.69'!$C$2:$K$61</definedName>
    <definedName name="_xlnm.Print_Area" localSheetId="37">'C_V.70'!$C$2:$Q$61</definedName>
    <definedName name="_xlnm.Print_Area" localSheetId="38">'C_V.71'!$C$2:$Q$61</definedName>
    <definedName name="_xlnm.Print_Area" localSheetId="39">'C_V.72'!$C$2:$Q$61</definedName>
    <definedName name="_xlnm.Print_Area" localSheetId="40">'C_V.73'!$C$2:$I$64</definedName>
  </definedNames>
  <calcPr calcId="162913"/>
</workbook>
</file>

<file path=xl/calcChain.xml><?xml version="1.0" encoding="utf-8"?>
<calcChain xmlns="http://schemas.openxmlformats.org/spreadsheetml/2006/main">
  <c r="H59" i="196" l="1"/>
  <c r="H58" i="196"/>
  <c r="H57" i="196"/>
  <c r="H56" i="196"/>
  <c r="H55" i="196"/>
  <c r="H54" i="196"/>
  <c r="H53" i="196"/>
  <c r="H52" i="196"/>
  <c r="H51" i="196"/>
  <c r="H50" i="196"/>
  <c r="H49" i="196"/>
  <c r="H48" i="196"/>
  <c r="H47" i="196"/>
  <c r="H46" i="196"/>
  <c r="H45" i="196"/>
  <c r="H44" i="196"/>
  <c r="H43" i="196"/>
  <c r="H42" i="196"/>
  <c r="H41" i="196"/>
  <c r="H40" i="196"/>
  <c r="H39" i="196"/>
  <c r="H38" i="196"/>
  <c r="H37" i="196"/>
  <c r="H36" i="196"/>
  <c r="H35" i="196"/>
  <c r="H34" i="196"/>
  <c r="H33" i="196"/>
  <c r="H32" i="196"/>
  <c r="H31" i="196"/>
  <c r="H30" i="196"/>
  <c r="H29" i="196"/>
  <c r="H28" i="196"/>
  <c r="H27" i="196"/>
  <c r="H26" i="196"/>
  <c r="H25" i="196"/>
  <c r="H24" i="196"/>
  <c r="H23" i="196"/>
  <c r="H22" i="196"/>
  <c r="H21" i="196"/>
  <c r="H20" i="196"/>
  <c r="H19" i="196"/>
  <c r="H18" i="196"/>
  <c r="H17" i="196"/>
  <c r="H16" i="196"/>
  <c r="H15" i="196"/>
  <c r="H14" i="196"/>
  <c r="J13" i="196"/>
  <c r="J14" i="196" s="1"/>
  <c r="J15" i="196" s="1"/>
  <c r="J16" i="196" s="1"/>
  <c r="J17" i="196" s="1"/>
  <c r="J18" i="196" s="1"/>
  <c r="J19" i="196" s="1"/>
  <c r="J20" i="196" s="1"/>
  <c r="J21" i="196" s="1"/>
  <c r="J22" i="196" s="1"/>
  <c r="J23" i="196" s="1"/>
  <c r="J24" i="196" s="1"/>
  <c r="J25" i="196" s="1"/>
  <c r="J26" i="196" s="1"/>
  <c r="J27" i="196" s="1"/>
  <c r="J28" i="196" s="1"/>
  <c r="J29" i="196" s="1"/>
  <c r="J30" i="196" s="1"/>
  <c r="J31" i="196" s="1"/>
  <c r="J32" i="196" s="1"/>
  <c r="J33" i="196" s="1"/>
  <c r="J34" i="196" s="1"/>
  <c r="J35" i="196" s="1"/>
  <c r="J36" i="196" s="1"/>
  <c r="J37" i="196" s="1"/>
  <c r="J38" i="196" s="1"/>
  <c r="J39" i="196" s="1"/>
  <c r="J40" i="196" s="1"/>
  <c r="J41" i="196" s="1"/>
  <c r="J42" i="196" s="1"/>
  <c r="J43" i="196" s="1"/>
  <c r="J44" i="196" s="1"/>
  <c r="J45" i="196" s="1"/>
  <c r="J46" i="196" s="1"/>
  <c r="J47" i="196" s="1"/>
  <c r="J48" i="196" s="1"/>
  <c r="J49" i="196" s="1"/>
  <c r="J50" i="196" s="1"/>
  <c r="J51" i="196" s="1"/>
  <c r="J52" i="196" s="1"/>
  <c r="J53" i="196" s="1"/>
  <c r="J54" i="196" s="1"/>
  <c r="J55" i="196" s="1"/>
  <c r="J56" i="196" s="1"/>
  <c r="J57" i="196" s="1"/>
  <c r="J58" i="196" s="1"/>
  <c r="H13" i="196"/>
  <c r="J12" i="196"/>
  <c r="H12" i="196"/>
  <c r="M59" i="194"/>
  <c r="G59" i="194"/>
  <c r="M58" i="194"/>
  <c r="G58" i="194"/>
  <c r="M57" i="194"/>
  <c r="G57" i="194"/>
  <c r="M56" i="194"/>
  <c r="G56" i="194"/>
  <c r="M55" i="194"/>
  <c r="G55" i="194"/>
  <c r="M54" i="194"/>
  <c r="G54" i="194"/>
  <c r="M53" i="194"/>
  <c r="G53" i="194"/>
  <c r="M52" i="194"/>
  <c r="G52" i="194"/>
  <c r="M51" i="194"/>
  <c r="G51" i="194"/>
  <c r="M50" i="194"/>
  <c r="G50" i="194"/>
  <c r="M49" i="194"/>
  <c r="G49" i="194"/>
  <c r="M48" i="194"/>
  <c r="G48" i="194"/>
  <c r="M47" i="194"/>
  <c r="G47" i="194"/>
  <c r="M46" i="194"/>
  <c r="G46" i="194"/>
  <c r="M45" i="194"/>
  <c r="G45" i="194"/>
  <c r="M44" i="194"/>
  <c r="G44" i="194"/>
  <c r="M43" i="194"/>
  <c r="G43" i="194"/>
  <c r="M42" i="194"/>
  <c r="G42" i="194"/>
  <c r="M41" i="194"/>
  <c r="G41" i="194"/>
  <c r="M40" i="194"/>
  <c r="G40" i="194"/>
  <c r="M39" i="194"/>
  <c r="G39" i="194"/>
  <c r="M38" i="194"/>
  <c r="G38" i="194"/>
  <c r="M37" i="194"/>
  <c r="G37" i="194"/>
  <c r="M36" i="194"/>
  <c r="G36" i="194"/>
  <c r="M35" i="194"/>
  <c r="G35" i="194"/>
  <c r="M34" i="194"/>
  <c r="G34" i="194"/>
  <c r="M33" i="194"/>
  <c r="G33" i="194"/>
  <c r="M32" i="194"/>
  <c r="G32" i="194"/>
  <c r="M31" i="194"/>
  <c r="G31" i="194"/>
  <c r="M30" i="194"/>
  <c r="G30" i="194"/>
  <c r="M29" i="194"/>
  <c r="G29" i="194"/>
  <c r="M28" i="194"/>
  <c r="G28" i="194"/>
  <c r="M27" i="194"/>
  <c r="G27" i="194"/>
  <c r="M26" i="194"/>
  <c r="G26" i="194"/>
  <c r="M25" i="194"/>
  <c r="G25" i="194"/>
  <c r="M24" i="194"/>
  <c r="G24" i="194"/>
  <c r="M23" i="194"/>
  <c r="G23" i="194"/>
  <c r="M22" i="194"/>
  <c r="G22" i="194"/>
  <c r="M21" i="194"/>
  <c r="G21" i="194"/>
  <c r="M20" i="194"/>
  <c r="G20" i="194"/>
  <c r="M19" i="194"/>
  <c r="G19" i="194"/>
  <c r="M18" i="194"/>
  <c r="G18" i="194"/>
  <c r="M17" i="194"/>
  <c r="G17" i="194"/>
  <c r="M16" i="194"/>
  <c r="G16" i="194"/>
  <c r="M15" i="194"/>
  <c r="G15" i="194"/>
  <c r="M14" i="194"/>
  <c r="G14" i="194"/>
  <c r="M13" i="194"/>
  <c r="G13" i="194"/>
  <c r="M12" i="194"/>
  <c r="O12" i="194" s="1"/>
  <c r="O13" i="194" s="1"/>
  <c r="O14" i="194" s="1"/>
  <c r="O15" i="194" s="1"/>
  <c r="O16" i="194" s="1"/>
  <c r="O17" i="194" s="1"/>
  <c r="O18" i="194" s="1"/>
  <c r="O19" i="194" s="1"/>
  <c r="O20" i="194" s="1"/>
  <c r="O21" i="194" s="1"/>
  <c r="O22" i="194" s="1"/>
  <c r="O23" i="194" s="1"/>
  <c r="O24" i="194" s="1"/>
  <c r="O25" i="194" s="1"/>
  <c r="O26" i="194" s="1"/>
  <c r="O27" i="194" s="1"/>
  <c r="O28" i="194" s="1"/>
  <c r="O29" i="194" s="1"/>
  <c r="O30" i="194" s="1"/>
  <c r="O31" i="194" s="1"/>
  <c r="O32" i="194" s="1"/>
  <c r="O33" i="194" s="1"/>
  <c r="O34" i="194" s="1"/>
  <c r="O35" i="194" s="1"/>
  <c r="O36" i="194" s="1"/>
  <c r="O37" i="194" s="1"/>
  <c r="O38" i="194" s="1"/>
  <c r="O39" i="194" s="1"/>
  <c r="O40" i="194" s="1"/>
  <c r="O41" i="194" s="1"/>
  <c r="O42" i="194" s="1"/>
  <c r="O43" i="194" s="1"/>
  <c r="O44" i="194" s="1"/>
  <c r="O45" i="194" s="1"/>
  <c r="O46" i="194" s="1"/>
  <c r="O47" i="194" s="1"/>
  <c r="O48" i="194" s="1"/>
  <c r="O49" i="194" s="1"/>
  <c r="O50" i="194" s="1"/>
  <c r="O51" i="194" s="1"/>
  <c r="O52" i="194" s="1"/>
  <c r="O53" i="194" s="1"/>
  <c r="O54" i="194" s="1"/>
  <c r="O55" i="194" s="1"/>
  <c r="O56" i="194" s="1"/>
  <c r="O57" i="194" s="1"/>
  <c r="O58" i="194" s="1"/>
  <c r="G12" i="194"/>
  <c r="I12" i="194" s="1"/>
  <c r="I13" i="194" s="1"/>
  <c r="I14" i="194" s="1"/>
  <c r="I15" i="194" s="1"/>
  <c r="I16" i="194" s="1"/>
  <c r="I17" i="194" s="1"/>
  <c r="I18" i="194" s="1"/>
  <c r="I19" i="194" s="1"/>
  <c r="I20" i="194" s="1"/>
  <c r="I21" i="194" s="1"/>
  <c r="I22" i="194" s="1"/>
  <c r="I23" i="194" s="1"/>
  <c r="I24" i="194" s="1"/>
  <c r="I25" i="194" s="1"/>
  <c r="I26" i="194" s="1"/>
  <c r="I27" i="194" s="1"/>
  <c r="I28" i="194" s="1"/>
  <c r="I29" i="194" s="1"/>
  <c r="I30" i="194" s="1"/>
  <c r="I31" i="194" s="1"/>
  <c r="I32" i="194" s="1"/>
  <c r="I33" i="194" s="1"/>
  <c r="I34" i="194" s="1"/>
  <c r="I35" i="194" s="1"/>
  <c r="I36" i="194" s="1"/>
  <c r="I37" i="194" s="1"/>
  <c r="I38" i="194" s="1"/>
  <c r="I39" i="194" s="1"/>
  <c r="I40" i="194" s="1"/>
  <c r="I41" i="194" s="1"/>
  <c r="I42" i="194" s="1"/>
  <c r="I43" i="194" s="1"/>
  <c r="I44" i="194" s="1"/>
  <c r="I45" i="194" s="1"/>
  <c r="I46" i="194" s="1"/>
  <c r="I47" i="194" s="1"/>
  <c r="I48" i="194" s="1"/>
  <c r="I49" i="194" s="1"/>
  <c r="I50" i="194" s="1"/>
  <c r="I51" i="194" s="1"/>
  <c r="I52" i="194" s="1"/>
  <c r="I53" i="194" s="1"/>
  <c r="I54" i="194" s="1"/>
  <c r="I55" i="194" s="1"/>
  <c r="I56" i="194" s="1"/>
  <c r="I57" i="194" s="1"/>
  <c r="I58" i="194" s="1"/>
  <c r="M12" i="175" l="1"/>
  <c r="H59" i="160" l="1"/>
  <c r="H58" i="160"/>
  <c r="H57" i="160"/>
  <c r="H56" i="160"/>
  <c r="H55" i="160"/>
  <c r="H54" i="160"/>
  <c r="H53" i="160"/>
  <c r="H52" i="160"/>
  <c r="H51" i="160"/>
  <c r="H50" i="160"/>
  <c r="H49" i="160"/>
  <c r="H48" i="160"/>
  <c r="H47" i="160"/>
  <c r="H46" i="160"/>
  <c r="H45" i="160"/>
  <c r="H44" i="160"/>
  <c r="H43" i="160"/>
  <c r="H42" i="160"/>
  <c r="H41" i="160"/>
  <c r="H40" i="160"/>
  <c r="H39" i="160"/>
  <c r="H38" i="160"/>
  <c r="H37" i="160"/>
  <c r="H36" i="160"/>
  <c r="H35" i="160"/>
  <c r="H34" i="160"/>
  <c r="H33" i="160"/>
  <c r="H32" i="160"/>
  <c r="H31" i="160"/>
  <c r="H30" i="160"/>
  <c r="H29" i="160"/>
  <c r="H28" i="160"/>
  <c r="H27" i="160"/>
  <c r="H26" i="160"/>
  <c r="H25" i="160"/>
  <c r="H24" i="160"/>
  <c r="H23" i="160"/>
  <c r="H22" i="160"/>
  <c r="H21" i="160"/>
  <c r="H20" i="160"/>
  <c r="H19" i="160"/>
  <c r="H18" i="160"/>
  <c r="H17" i="160"/>
  <c r="H16" i="160"/>
  <c r="H15" i="160"/>
  <c r="H14" i="160"/>
  <c r="H13" i="160"/>
  <c r="H12" i="160"/>
  <c r="J12" i="160" l="1"/>
  <c r="J13" i="160" s="1"/>
  <c r="J14" i="160" s="1"/>
  <c r="J15" i="160" s="1"/>
  <c r="M57" i="186"/>
  <c r="G57" i="186"/>
  <c r="M55" i="186"/>
  <c r="G55" i="186"/>
  <c r="M53" i="186"/>
  <c r="G53" i="186"/>
  <c r="M51" i="186"/>
  <c r="G51" i="186"/>
  <c r="M49" i="186"/>
  <c r="G49" i="186"/>
  <c r="M47" i="186"/>
  <c r="G47" i="186"/>
  <c r="M45" i="186"/>
  <c r="G45" i="186"/>
  <c r="M43" i="186"/>
  <c r="G43" i="186"/>
  <c r="M41" i="186"/>
  <c r="G41" i="186"/>
  <c r="M39" i="186"/>
  <c r="G39" i="186"/>
  <c r="M37" i="186"/>
  <c r="G37" i="186"/>
  <c r="M35" i="186"/>
  <c r="G35" i="186"/>
  <c r="M33" i="186"/>
  <c r="G33" i="186"/>
  <c r="M31" i="186"/>
  <c r="G31" i="186"/>
  <c r="M29" i="186"/>
  <c r="G29" i="186"/>
  <c r="M27" i="186"/>
  <c r="G27" i="186"/>
  <c r="M25" i="186"/>
  <c r="G25" i="186"/>
  <c r="M23" i="186"/>
  <c r="G23" i="186"/>
  <c r="M21" i="186"/>
  <c r="G21" i="186"/>
  <c r="M19" i="186"/>
  <c r="G19" i="186"/>
  <c r="M17" i="186"/>
  <c r="G17" i="186"/>
  <c r="M15" i="186"/>
  <c r="G15" i="186"/>
  <c r="M13" i="186"/>
  <c r="G13" i="186"/>
  <c r="M58" i="185"/>
  <c r="M57" i="185"/>
  <c r="M54" i="185"/>
  <c r="M53" i="185"/>
  <c r="M50" i="185"/>
  <c r="M49" i="185"/>
  <c r="M46" i="185"/>
  <c r="M45" i="185"/>
  <c r="M42" i="185"/>
  <c r="M41" i="185"/>
  <c r="M38" i="185"/>
  <c r="M37" i="185"/>
  <c r="M34" i="185"/>
  <c r="M33" i="185"/>
  <c r="M30" i="185"/>
  <c r="M29" i="185"/>
  <c r="M26" i="185"/>
  <c r="M25" i="185"/>
  <c r="M22" i="185"/>
  <c r="M21" i="185"/>
  <c r="M18" i="185"/>
  <c r="M17" i="185"/>
  <c r="M14" i="185"/>
  <c r="M13" i="185"/>
  <c r="G58" i="185"/>
  <c r="M56" i="185"/>
  <c r="M57" i="184"/>
  <c r="G55" i="184"/>
  <c r="M53" i="184"/>
  <c r="G51" i="184"/>
  <c r="M49" i="184"/>
  <c r="G47" i="184"/>
  <c r="M45" i="184"/>
  <c r="G43" i="184"/>
  <c r="M41" i="184"/>
  <c r="G39" i="184"/>
  <c r="M37" i="184"/>
  <c r="G35" i="184"/>
  <c r="M33" i="184"/>
  <c r="G31" i="184"/>
  <c r="M29" i="184"/>
  <c r="G27" i="184"/>
  <c r="M25" i="184"/>
  <c r="G23" i="184"/>
  <c r="M21" i="184"/>
  <c r="G19" i="184"/>
  <c r="M17" i="184"/>
  <c r="G15" i="184"/>
  <c r="M13" i="184"/>
  <c r="M57" i="182"/>
  <c r="G55" i="182"/>
  <c r="M53" i="182"/>
  <c r="G51" i="182"/>
  <c r="M49" i="182"/>
  <c r="G47" i="182"/>
  <c r="M45" i="182"/>
  <c r="G43" i="182"/>
  <c r="M41" i="182"/>
  <c r="G39" i="182"/>
  <c r="M37" i="182"/>
  <c r="G35" i="182"/>
  <c r="M33" i="182"/>
  <c r="G31" i="182"/>
  <c r="M29" i="182"/>
  <c r="G27" i="182"/>
  <c r="M25" i="182"/>
  <c r="G23" i="182"/>
  <c r="M21" i="182"/>
  <c r="G19" i="182"/>
  <c r="M17" i="182"/>
  <c r="G15" i="182"/>
  <c r="M13" i="182"/>
  <c r="M57" i="181"/>
  <c r="G55" i="181"/>
  <c r="M53" i="181"/>
  <c r="G51" i="181"/>
  <c r="M49" i="181"/>
  <c r="G47" i="181"/>
  <c r="M45" i="181"/>
  <c r="G43" i="181"/>
  <c r="M41" i="181"/>
  <c r="G39" i="181"/>
  <c r="M37" i="181"/>
  <c r="G35" i="181"/>
  <c r="M33" i="181"/>
  <c r="G31" i="181"/>
  <c r="M29" i="181"/>
  <c r="G27" i="181"/>
  <c r="M25" i="181"/>
  <c r="G23" i="181"/>
  <c r="M21" i="181"/>
  <c r="G19" i="181"/>
  <c r="M17" i="181"/>
  <c r="G15" i="181"/>
  <c r="M13" i="181"/>
  <c r="G55" i="180"/>
  <c r="G51" i="180"/>
  <c r="G47" i="180"/>
  <c r="G43" i="180"/>
  <c r="G39" i="180"/>
  <c r="G35" i="180"/>
  <c r="G31" i="180"/>
  <c r="G27" i="180"/>
  <c r="G23" i="180"/>
  <c r="G19" i="180"/>
  <c r="G15" i="180"/>
  <c r="M57" i="179"/>
  <c r="G55" i="179"/>
  <c r="M53" i="179"/>
  <c r="G51" i="179"/>
  <c r="M49" i="179"/>
  <c r="G47" i="179"/>
  <c r="M45" i="179"/>
  <c r="G43" i="179"/>
  <c r="M41" i="179"/>
  <c r="G39" i="179"/>
  <c r="M37" i="179"/>
  <c r="G35" i="179"/>
  <c r="M33" i="179"/>
  <c r="G31" i="179"/>
  <c r="M29" i="179"/>
  <c r="G27" i="179"/>
  <c r="M25" i="179"/>
  <c r="G23" i="179"/>
  <c r="M21" i="179"/>
  <c r="G19" i="179"/>
  <c r="M17" i="179"/>
  <c r="G15" i="179"/>
  <c r="M13" i="179"/>
  <c r="G55" i="175"/>
  <c r="G51" i="175"/>
  <c r="G47" i="175"/>
  <c r="G43" i="175"/>
  <c r="G39" i="175"/>
  <c r="G35" i="175"/>
  <c r="G31" i="175"/>
  <c r="G27" i="175"/>
  <c r="G23" i="175"/>
  <c r="G19" i="175"/>
  <c r="G15" i="175"/>
  <c r="M57" i="172"/>
  <c r="G55" i="172"/>
  <c r="M53" i="172"/>
  <c r="G51" i="172"/>
  <c r="M49" i="172"/>
  <c r="G47" i="172"/>
  <c r="M45" i="172"/>
  <c r="G43" i="172"/>
  <c r="M41" i="172"/>
  <c r="G39" i="172"/>
  <c r="M37" i="172"/>
  <c r="G35" i="172"/>
  <c r="M33" i="172"/>
  <c r="G31" i="172"/>
  <c r="M29" i="172"/>
  <c r="G27" i="172"/>
  <c r="M25" i="172"/>
  <c r="G23" i="172"/>
  <c r="M21" i="172"/>
  <c r="G19" i="172"/>
  <c r="M17" i="172"/>
  <c r="G15" i="172"/>
  <c r="M13" i="172"/>
  <c r="M58" i="170"/>
  <c r="G58" i="170"/>
  <c r="M57" i="170"/>
  <c r="G57" i="170"/>
  <c r="M56" i="170"/>
  <c r="G56" i="170"/>
  <c r="M55" i="170"/>
  <c r="G55" i="170"/>
  <c r="M54" i="170"/>
  <c r="G54" i="170"/>
  <c r="M53" i="170"/>
  <c r="G53" i="170"/>
  <c r="M52" i="170"/>
  <c r="G52" i="170"/>
  <c r="M51" i="170"/>
  <c r="G51" i="170"/>
  <c r="M50" i="170"/>
  <c r="G50" i="170"/>
  <c r="M49" i="170"/>
  <c r="G49" i="170"/>
  <c r="M48" i="170"/>
  <c r="G48" i="170"/>
  <c r="M47" i="170"/>
  <c r="G47" i="170"/>
  <c r="M46" i="170"/>
  <c r="G46" i="170"/>
  <c r="M45" i="170"/>
  <c r="G45" i="170"/>
  <c r="M44" i="170"/>
  <c r="G44" i="170"/>
  <c r="M43" i="170"/>
  <c r="G43" i="170"/>
  <c r="M42" i="170"/>
  <c r="G42" i="170"/>
  <c r="M41" i="170"/>
  <c r="G41" i="170"/>
  <c r="M40" i="170"/>
  <c r="G40" i="170"/>
  <c r="M39" i="170"/>
  <c r="G39" i="170"/>
  <c r="M38" i="170"/>
  <c r="G38" i="170"/>
  <c r="M37" i="170"/>
  <c r="G37" i="170"/>
  <c r="M36" i="170"/>
  <c r="G36" i="170"/>
  <c r="M35" i="170"/>
  <c r="G35" i="170"/>
  <c r="M34" i="170"/>
  <c r="G34" i="170"/>
  <c r="M33" i="170"/>
  <c r="G33" i="170"/>
  <c r="M32" i="170"/>
  <c r="G32" i="170"/>
  <c r="M31" i="170"/>
  <c r="G31" i="170"/>
  <c r="M30" i="170"/>
  <c r="G30" i="170"/>
  <c r="M29" i="170"/>
  <c r="G29" i="170"/>
  <c r="M28" i="170"/>
  <c r="G28" i="170"/>
  <c r="M27" i="170"/>
  <c r="G27" i="170"/>
  <c r="M26" i="170"/>
  <c r="G26" i="170"/>
  <c r="M25" i="170"/>
  <c r="G25" i="170"/>
  <c r="M24" i="170"/>
  <c r="G24" i="170"/>
  <c r="M23" i="170"/>
  <c r="G23" i="170"/>
  <c r="M22" i="170"/>
  <c r="G22" i="170"/>
  <c r="M21" i="170"/>
  <c r="G21" i="170"/>
  <c r="M20" i="170"/>
  <c r="G20" i="170"/>
  <c r="M19" i="170"/>
  <c r="G19" i="170"/>
  <c r="M18" i="170"/>
  <c r="G18" i="170"/>
  <c r="M17" i="170"/>
  <c r="G17" i="170"/>
  <c r="M16" i="170"/>
  <c r="G16" i="170"/>
  <c r="M15" i="170"/>
  <c r="G15" i="170"/>
  <c r="M14" i="170"/>
  <c r="G14" i="170"/>
  <c r="M13" i="170"/>
  <c r="G13" i="170"/>
  <c r="M12" i="170"/>
  <c r="O12" i="170" s="1"/>
  <c r="G12" i="170"/>
  <c r="I12" i="170" s="1"/>
  <c r="G59" i="170"/>
  <c r="M59" i="170"/>
  <c r="M57" i="173"/>
  <c r="G55" i="173"/>
  <c r="M53" i="173"/>
  <c r="G51" i="173"/>
  <c r="M49" i="173"/>
  <c r="G47" i="173"/>
  <c r="M45" i="173"/>
  <c r="G43" i="173"/>
  <c r="M41" i="173"/>
  <c r="G39" i="173"/>
  <c r="M37" i="173"/>
  <c r="G35" i="173"/>
  <c r="M33" i="173"/>
  <c r="G31" i="173"/>
  <c r="M29" i="173"/>
  <c r="G27" i="173"/>
  <c r="M25" i="173"/>
  <c r="G23" i="173"/>
  <c r="M21" i="173"/>
  <c r="G19" i="173"/>
  <c r="M17" i="173"/>
  <c r="G15" i="173"/>
  <c r="M13" i="173"/>
  <c r="G55" i="169"/>
  <c r="G51" i="169"/>
  <c r="G47" i="169"/>
  <c r="G43" i="169"/>
  <c r="G39" i="169"/>
  <c r="G35" i="169"/>
  <c r="G31" i="169"/>
  <c r="G27" i="169"/>
  <c r="G23" i="169"/>
  <c r="G19" i="169"/>
  <c r="G15" i="169"/>
  <c r="M57" i="168"/>
  <c r="G56" i="168"/>
  <c r="G55" i="168"/>
  <c r="M53" i="168"/>
  <c r="G52" i="168"/>
  <c r="G51" i="168"/>
  <c r="M49" i="168"/>
  <c r="G48" i="168"/>
  <c r="G47" i="168"/>
  <c r="M45" i="168"/>
  <c r="G44" i="168"/>
  <c r="G43" i="168"/>
  <c r="M41" i="168"/>
  <c r="G40" i="168"/>
  <c r="G39" i="168"/>
  <c r="M37" i="168"/>
  <c r="G36" i="168"/>
  <c r="G35" i="168"/>
  <c r="M33" i="168"/>
  <c r="G32" i="168"/>
  <c r="G31" i="168"/>
  <c r="M29" i="168"/>
  <c r="G28" i="168"/>
  <c r="G27" i="168"/>
  <c r="M25" i="168"/>
  <c r="G24" i="168"/>
  <c r="G23" i="168"/>
  <c r="M21" i="168"/>
  <c r="G20" i="168"/>
  <c r="G19" i="168"/>
  <c r="M17" i="168"/>
  <c r="G16" i="168"/>
  <c r="G15" i="168"/>
  <c r="M13" i="168"/>
  <c r="G12" i="168"/>
  <c r="I12" i="168" s="1"/>
  <c r="M57" i="167"/>
  <c r="G55" i="167"/>
  <c r="M53" i="167"/>
  <c r="G51" i="167"/>
  <c r="M49" i="167"/>
  <c r="G47" i="167"/>
  <c r="M45" i="167"/>
  <c r="G43" i="167"/>
  <c r="M41" i="167"/>
  <c r="G39" i="167"/>
  <c r="M37" i="167"/>
  <c r="G35" i="167"/>
  <c r="M33" i="167"/>
  <c r="G31" i="167"/>
  <c r="M29" i="167"/>
  <c r="G27" i="167"/>
  <c r="M25" i="167"/>
  <c r="G23" i="167"/>
  <c r="M21" i="167"/>
  <c r="G19" i="167"/>
  <c r="M17" i="167"/>
  <c r="G15" i="167"/>
  <c r="M13" i="167"/>
  <c r="M57" i="157"/>
  <c r="G55" i="157"/>
  <c r="M53" i="157"/>
  <c r="G51" i="157"/>
  <c r="M49" i="157"/>
  <c r="G47" i="157"/>
  <c r="M45" i="157"/>
  <c r="G43" i="157"/>
  <c r="M41" i="157"/>
  <c r="G39" i="157"/>
  <c r="M37" i="157"/>
  <c r="G35" i="157"/>
  <c r="M33" i="157"/>
  <c r="G31" i="157"/>
  <c r="M29" i="157"/>
  <c r="G27" i="157"/>
  <c r="M25" i="157"/>
  <c r="G23" i="157"/>
  <c r="M21" i="157"/>
  <c r="G19" i="157"/>
  <c r="M17" i="157"/>
  <c r="G15" i="157"/>
  <c r="M13" i="157"/>
  <c r="G56" i="165"/>
  <c r="G55" i="165"/>
  <c r="G52" i="165"/>
  <c r="G51" i="165"/>
  <c r="G48" i="165"/>
  <c r="G47" i="165"/>
  <c r="G44" i="165"/>
  <c r="G43" i="165"/>
  <c r="G40" i="165"/>
  <c r="G39" i="165"/>
  <c r="G36" i="165"/>
  <c r="G35" i="165"/>
  <c r="G32" i="165"/>
  <c r="G31" i="165"/>
  <c r="G28" i="165"/>
  <c r="G27" i="165"/>
  <c r="G24" i="165"/>
  <c r="G23" i="165"/>
  <c r="G20" i="165"/>
  <c r="G19" i="165"/>
  <c r="G16" i="165"/>
  <c r="G15" i="165"/>
  <c r="G12" i="165"/>
  <c r="I12" i="165" s="1"/>
  <c r="M57" i="164"/>
  <c r="G55" i="164"/>
  <c r="M53" i="164"/>
  <c r="G51" i="164"/>
  <c r="M49" i="164"/>
  <c r="G47" i="164"/>
  <c r="M45" i="164"/>
  <c r="G43" i="164"/>
  <c r="M41" i="164"/>
  <c r="G39" i="164"/>
  <c r="M37" i="164"/>
  <c r="G35" i="164"/>
  <c r="M33" i="164"/>
  <c r="G31" i="164"/>
  <c r="M29" i="164"/>
  <c r="G27" i="164"/>
  <c r="M25" i="164"/>
  <c r="G23" i="164"/>
  <c r="M21" i="164"/>
  <c r="G19" i="164"/>
  <c r="M17" i="164"/>
  <c r="G15" i="164"/>
  <c r="M13" i="164"/>
  <c r="G55" i="163"/>
  <c r="G51" i="163"/>
  <c r="G47" i="163"/>
  <c r="G43" i="163"/>
  <c r="G39" i="163"/>
  <c r="G35" i="163"/>
  <c r="G31" i="163"/>
  <c r="G27" i="163"/>
  <c r="G23" i="163"/>
  <c r="G19" i="163"/>
  <c r="G15" i="163"/>
  <c r="M58" i="162"/>
  <c r="M57" i="162"/>
  <c r="G55" i="162"/>
  <c r="M54" i="162"/>
  <c r="M53" i="162"/>
  <c r="G51" i="162"/>
  <c r="M50" i="162"/>
  <c r="M49" i="162"/>
  <c r="G47" i="162"/>
  <c r="M46" i="162"/>
  <c r="M45" i="162"/>
  <c r="G43" i="162"/>
  <c r="M42" i="162"/>
  <c r="M41" i="162"/>
  <c r="G39" i="162"/>
  <c r="M38" i="162"/>
  <c r="M37" i="162"/>
  <c r="G35" i="162"/>
  <c r="M34" i="162"/>
  <c r="M33" i="162"/>
  <c r="G31" i="162"/>
  <c r="M30" i="162"/>
  <c r="M29" i="162"/>
  <c r="G27" i="162"/>
  <c r="M26" i="162"/>
  <c r="M25" i="162"/>
  <c r="G23" i="162"/>
  <c r="M22" i="162"/>
  <c r="M21" i="162"/>
  <c r="G19" i="162"/>
  <c r="M18" i="162"/>
  <c r="M17" i="162"/>
  <c r="G15" i="162"/>
  <c r="M14" i="162"/>
  <c r="M13" i="162"/>
  <c r="M57" i="161"/>
  <c r="G55" i="161"/>
  <c r="M53" i="161"/>
  <c r="G51" i="161"/>
  <c r="M49" i="161"/>
  <c r="G47" i="161"/>
  <c r="M45" i="161"/>
  <c r="G43" i="161"/>
  <c r="M41" i="161"/>
  <c r="G39" i="161"/>
  <c r="M37" i="161"/>
  <c r="G35" i="161"/>
  <c r="M33" i="161"/>
  <c r="G31" i="161"/>
  <c r="M29" i="161"/>
  <c r="G27" i="161"/>
  <c r="M25" i="161"/>
  <c r="G23" i="161"/>
  <c r="M21" i="161"/>
  <c r="G19" i="161"/>
  <c r="M17" i="161"/>
  <c r="G15" i="161"/>
  <c r="M13" i="161"/>
  <c r="M57" i="159"/>
  <c r="G56" i="159"/>
  <c r="G55" i="159"/>
  <c r="M53" i="159"/>
  <c r="G52" i="159"/>
  <c r="G51" i="159"/>
  <c r="M49" i="159"/>
  <c r="G48" i="159"/>
  <c r="G47" i="159"/>
  <c r="M45" i="159"/>
  <c r="G44" i="159"/>
  <c r="G43" i="159"/>
  <c r="M41" i="159"/>
  <c r="G40" i="159"/>
  <c r="G39" i="159"/>
  <c r="M37" i="159"/>
  <c r="G36" i="159"/>
  <c r="G35" i="159"/>
  <c r="M33" i="159"/>
  <c r="G32" i="159"/>
  <c r="G31" i="159"/>
  <c r="M29" i="159"/>
  <c r="G28" i="159"/>
  <c r="G27" i="159"/>
  <c r="M25" i="159"/>
  <c r="G24" i="159"/>
  <c r="G23" i="159"/>
  <c r="M21" i="159"/>
  <c r="G20" i="159"/>
  <c r="G19" i="159"/>
  <c r="M17" i="159"/>
  <c r="G16" i="159"/>
  <c r="G15" i="159"/>
  <c r="M13" i="159"/>
  <c r="G12" i="159"/>
  <c r="I12" i="159" s="1"/>
  <c r="M57" i="158"/>
  <c r="G55" i="158"/>
  <c r="M53" i="158"/>
  <c r="G51" i="158"/>
  <c r="M49" i="158"/>
  <c r="G47" i="158"/>
  <c r="M45" i="158"/>
  <c r="G43" i="158"/>
  <c r="M41" i="158"/>
  <c r="G39" i="158"/>
  <c r="M37" i="158"/>
  <c r="G35" i="158"/>
  <c r="M33" i="158"/>
  <c r="G31" i="158"/>
  <c r="M29" i="158"/>
  <c r="G27" i="158"/>
  <c r="M25" i="158"/>
  <c r="G23" i="158"/>
  <c r="M21" i="158"/>
  <c r="G19" i="158"/>
  <c r="M17" i="158"/>
  <c r="G15" i="158"/>
  <c r="M13" i="158"/>
  <c r="M57" i="188"/>
  <c r="G55" i="188"/>
  <c r="M53" i="188"/>
  <c r="G51" i="188"/>
  <c r="M49" i="188"/>
  <c r="G47" i="188"/>
  <c r="M45" i="188"/>
  <c r="G43" i="188"/>
  <c r="M41" i="188"/>
  <c r="G39" i="188"/>
  <c r="M37" i="188"/>
  <c r="G35" i="188"/>
  <c r="M33" i="188"/>
  <c r="G31" i="188"/>
  <c r="M29" i="188"/>
  <c r="G27" i="188"/>
  <c r="M25" i="188"/>
  <c r="G23" i="188"/>
  <c r="M21" i="188"/>
  <c r="G19" i="188"/>
  <c r="M17" i="188"/>
  <c r="G15" i="188"/>
  <c r="M13" i="188"/>
  <c r="M57" i="153"/>
  <c r="G55" i="153"/>
  <c r="M53" i="153"/>
  <c r="G51" i="153"/>
  <c r="M49" i="153"/>
  <c r="G47" i="153"/>
  <c r="M45" i="153"/>
  <c r="G43" i="153"/>
  <c r="M41" i="153"/>
  <c r="G39" i="153"/>
  <c r="M37" i="153"/>
  <c r="G35" i="153"/>
  <c r="M33" i="153"/>
  <c r="G31" i="153"/>
  <c r="M29" i="153"/>
  <c r="G27" i="153"/>
  <c r="M25" i="153"/>
  <c r="G23" i="153"/>
  <c r="M21" i="153"/>
  <c r="G19" i="153"/>
  <c r="M17" i="153"/>
  <c r="G15" i="153"/>
  <c r="M13" i="153"/>
  <c r="G55" i="190"/>
  <c r="G51" i="190"/>
  <c r="G47" i="190"/>
  <c r="G43" i="190"/>
  <c r="G39" i="190"/>
  <c r="G35" i="190"/>
  <c r="G31" i="190"/>
  <c r="G27" i="190"/>
  <c r="G23" i="190"/>
  <c r="G19" i="190"/>
  <c r="G15" i="190"/>
  <c r="M57" i="149"/>
  <c r="G55" i="149"/>
  <c r="M53" i="149"/>
  <c r="G51" i="149"/>
  <c r="M49" i="149"/>
  <c r="G47" i="149"/>
  <c r="M45" i="149"/>
  <c r="G43" i="149"/>
  <c r="M41" i="149"/>
  <c r="G39" i="149"/>
  <c r="M37" i="149"/>
  <c r="G35" i="149"/>
  <c r="M33" i="149"/>
  <c r="G31" i="149"/>
  <c r="M29" i="149"/>
  <c r="G27" i="149"/>
  <c r="M25" i="149"/>
  <c r="G23" i="149"/>
  <c r="M21" i="149"/>
  <c r="G19" i="149"/>
  <c r="M17" i="149"/>
  <c r="G15" i="149"/>
  <c r="M13" i="149"/>
  <c r="M57" i="148"/>
  <c r="G55" i="148"/>
  <c r="M53" i="148"/>
  <c r="G51" i="148"/>
  <c r="M49" i="148"/>
  <c r="G47" i="148"/>
  <c r="M45" i="148"/>
  <c r="G43" i="148"/>
  <c r="M41" i="148"/>
  <c r="G39" i="148"/>
  <c r="M37" i="148"/>
  <c r="G35" i="148"/>
  <c r="M33" i="148"/>
  <c r="G31" i="148"/>
  <c r="M29" i="148"/>
  <c r="G27" i="148"/>
  <c r="M25" i="148"/>
  <c r="G23" i="148"/>
  <c r="M21" i="148"/>
  <c r="G19" i="148"/>
  <c r="M17" i="148"/>
  <c r="G15" i="148"/>
  <c r="M13" i="148"/>
  <c r="M58" i="39"/>
  <c r="G58" i="39"/>
  <c r="M53" i="39"/>
  <c r="G53" i="39"/>
  <c r="M50" i="39"/>
  <c r="G50" i="39"/>
  <c r="M49" i="39"/>
  <c r="G49" i="39"/>
  <c r="M48" i="39"/>
  <c r="G48" i="39"/>
  <c r="M47" i="39"/>
  <c r="G47" i="39"/>
  <c r="M46" i="39"/>
  <c r="G46" i="39"/>
  <c r="M45" i="39"/>
  <c r="G45" i="39"/>
  <c r="M44" i="39"/>
  <c r="G44" i="39"/>
  <c r="M43" i="39"/>
  <c r="G43" i="39"/>
  <c r="M42" i="39"/>
  <c r="G42" i="39"/>
  <c r="M41" i="39"/>
  <c r="G41" i="39"/>
  <c r="M40" i="39"/>
  <c r="G40" i="39"/>
  <c r="M39" i="39"/>
  <c r="G39" i="39"/>
  <c r="M38" i="39"/>
  <c r="G38" i="39"/>
  <c r="M37" i="39"/>
  <c r="G37" i="39"/>
  <c r="M36" i="39"/>
  <c r="G36" i="39"/>
  <c r="M35" i="39"/>
  <c r="G35" i="39"/>
  <c r="M34" i="39"/>
  <c r="G34" i="39"/>
  <c r="M33" i="39"/>
  <c r="G33" i="39"/>
  <c r="M32" i="39"/>
  <c r="G32" i="39"/>
  <c r="M31" i="39"/>
  <c r="G31" i="39"/>
  <c r="M30" i="39"/>
  <c r="G30" i="39"/>
  <c r="M29" i="39"/>
  <c r="G29" i="39"/>
  <c r="M28" i="39"/>
  <c r="G28" i="39"/>
  <c r="M27" i="39"/>
  <c r="G27" i="39"/>
  <c r="M26" i="39"/>
  <c r="G26" i="39"/>
  <c r="M25" i="39"/>
  <c r="G25" i="39"/>
  <c r="M24" i="39"/>
  <c r="G24" i="39"/>
  <c r="M23" i="39"/>
  <c r="G23" i="39"/>
  <c r="M22" i="39"/>
  <c r="G22" i="39"/>
  <c r="M21" i="39"/>
  <c r="G21" i="39"/>
  <c r="M20" i="39"/>
  <c r="G20" i="39"/>
  <c r="M19" i="39"/>
  <c r="G19" i="39"/>
  <c r="M18" i="39"/>
  <c r="G18" i="39"/>
  <c r="M17" i="39"/>
  <c r="G17" i="39"/>
  <c r="M16" i="39"/>
  <c r="G16" i="39"/>
  <c r="M15" i="39"/>
  <c r="G15" i="39"/>
  <c r="M14" i="39"/>
  <c r="G14" i="39"/>
  <c r="M13" i="39"/>
  <c r="G13" i="39"/>
  <c r="M12" i="39"/>
  <c r="O12" i="39" s="1"/>
  <c r="G12" i="39"/>
  <c r="I12" i="39" s="1"/>
  <c r="G55" i="147"/>
  <c r="G51" i="147"/>
  <c r="G47" i="147"/>
  <c r="G43" i="147"/>
  <c r="G39" i="147"/>
  <c r="G35" i="147"/>
  <c r="G31" i="147"/>
  <c r="G27" i="147"/>
  <c r="G23" i="147"/>
  <c r="G19" i="147"/>
  <c r="G15" i="147"/>
  <c r="H59" i="155"/>
  <c r="H59" i="156"/>
  <c r="M59" i="186"/>
  <c r="G59" i="186"/>
  <c r="G58" i="186"/>
  <c r="G58" i="184"/>
  <c r="M56" i="182"/>
  <c r="G59" i="182"/>
  <c r="M59" i="181"/>
  <c r="M56" i="181"/>
  <c r="M56" i="180"/>
  <c r="G56" i="180"/>
  <c r="M55" i="179"/>
  <c r="G58" i="179"/>
  <c r="M56" i="175"/>
  <c r="G56" i="175"/>
  <c r="M59" i="172"/>
  <c r="M56" i="172"/>
  <c r="G59" i="173"/>
  <c r="G58" i="173"/>
  <c r="G58" i="169"/>
  <c r="M56" i="168"/>
  <c r="G59" i="168"/>
  <c r="G57" i="168"/>
  <c r="M59" i="167"/>
  <c r="G58" i="157"/>
  <c r="M13" i="165"/>
  <c r="M59" i="164"/>
  <c r="M56" i="164"/>
  <c r="M56" i="163"/>
  <c r="G56" i="163"/>
  <c r="M59" i="162"/>
  <c r="M55" i="162"/>
  <c r="G58" i="162"/>
  <c r="G59" i="161"/>
  <c r="G58" i="161"/>
  <c r="M56" i="159"/>
  <c r="G59" i="159"/>
  <c r="G57" i="159"/>
  <c r="M59" i="158"/>
  <c r="G58" i="158"/>
  <c r="G59" i="188"/>
  <c r="G58" i="188"/>
  <c r="M59" i="153"/>
  <c r="M56" i="190"/>
  <c r="G58" i="190"/>
  <c r="M56" i="149"/>
  <c r="G58" i="149"/>
  <c r="M59" i="148"/>
  <c r="G59" i="39"/>
  <c r="M56" i="147"/>
  <c r="G59" i="147"/>
  <c r="O13" i="170" l="1"/>
  <c r="O14" i="170" s="1"/>
  <c r="O15" i="170" s="1"/>
  <c r="O16" i="170" s="1"/>
  <c r="O17" i="170" s="1"/>
  <c r="O18" i="170" s="1"/>
  <c r="O19" i="170" s="1"/>
  <c r="O20" i="170" s="1"/>
  <c r="O21" i="170" s="1"/>
  <c r="O22" i="170" s="1"/>
  <c r="O23" i="170" s="1"/>
  <c r="O24" i="170" s="1"/>
  <c r="O25" i="170" s="1"/>
  <c r="O26" i="170" s="1"/>
  <c r="O27" i="170" s="1"/>
  <c r="O28" i="170" s="1"/>
  <c r="O29" i="170" s="1"/>
  <c r="O30" i="170" s="1"/>
  <c r="O31" i="170" s="1"/>
  <c r="O32" i="170" s="1"/>
  <c r="O33" i="170" s="1"/>
  <c r="O34" i="170" s="1"/>
  <c r="O35" i="170" s="1"/>
  <c r="O36" i="170" s="1"/>
  <c r="O37" i="170" s="1"/>
  <c r="O38" i="170" s="1"/>
  <c r="O39" i="170" s="1"/>
  <c r="O40" i="170" s="1"/>
  <c r="O41" i="170" s="1"/>
  <c r="O42" i="170" s="1"/>
  <c r="O43" i="170" s="1"/>
  <c r="O44" i="170" s="1"/>
  <c r="O45" i="170" s="1"/>
  <c r="O46" i="170" s="1"/>
  <c r="O47" i="170" s="1"/>
  <c r="O48" i="170" s="1"/>
  <c r="O49" i="170" s="1"/>
  <c r="O50" i="170" s="1"/>
  <c r="O51" i="170" s="1"/>
  <c r="O52" i="170" s="1"/>
  <c r="O53" i="170" s="1"/>
  <c r="O54" i="170" s="1"/>
  <c r="O55" i="170" s="1"/>
  <c r="O56" i="170" s="1"/>
  <c r="O57" i="170" s="1"/>
  <c r="O58" i="170" s="1"/>
  <c r="I13" i="170"/>
  <c r="I14" i="170" s="1"/>
  <c r="I15" i="170" s="1"/>
  <c r="I16" i="170" s="1"/>
  <c r="I17" i="170" s="1"/>
  <c r="I18" i="170" s="1"/>
  <c r="I19" i="170" s="1"/>
  <c r="I20" i="170" s="1"/>
  <c r="I21" i="170" s="1"/>
  <c r="I22" i="170" s="1"/>
  <c r="I23" i="170" s="1"/>
  <c r="I24" i="170" s="1"/>
  <c r="I25" i="170" s="1"/>
  <c r="I26" i="170" s="1"/>
  <c r="I27" i="170" s="1"/>
  <c r="I28" i="170" s="1"/>
  <c r="I29" i="170" s="1"/>
  <c r="I30" i="170" s="1"/>
  <c r="I31" i="170" s="1"/>
  <c r="I32" i="170" s="1"/>
  <c r="I33" i="170" s="1"/>
  <c r="I34" i="170" s="1"/>
  <c r="I35" i="170" s="1"/>
  <c r="I36" i="170" s="1"/>
  <c r="I37" i="170" s="1"/>
  <c r="I38" i="170" s="1"/>
  <c r="I39" i="170" s="1"/>
  <c r="I40" i="170" s="1"/>
  <c r="I41" i="170" s="1"/>
  <c r="I42" i="170" s="1"/>
  <c r="I43" i="170" s="1"/>
  <c r="I44" i="170" s="1"/>
  <c r="I45" i="170" s="1"/>
  <c r="I46" i="170" s="1"/>
  <c r="I47" i="170" s="1"/>
  <c r="I48" i="170" s="1"/>
  <c r="I49" i="170" s="1"/>
  <c r="I50" i="170" s="1"/>
  <c r="I51" i="170" s="1"/>
  <c r="I52" i="170" s="1"/>
  <c r="I53" i="170" s="1"/>
  <c r="I54" i="170" s="1"/>
  <c r="I55" i="170" s="1"/>
  <c r="I56" i="170" s="1"/>
  <c r="I57" i="170" s="1"/>
  <c r="I58" i="170" s="1"/>
  <c r="O13" i="39"/>
  <c r="O14" i="39" s="1"/>
  <c r="O15" i="39" s="1"/>
  <c r="O16" i="39" s="1"/>
  <c r="O17" i="39" s="1"/>
  <c r="O18" i="39" s="1"/>
  <c r="O19" i="39" s="1"/>
  <c r="O20" i="39" s="1"/>
  <c r="O21" i="39" s="1"/>
  <c r="O22" i="39" s="1"/>
  <c r="O23" i="39" s="1"/>
  <c r="O24" i="39" s="1"/>
  <c r="O25" i="39" s="1"/>
  <c r="O26" i="39" s="1"/>
  <c r="O27" i="39" s="1"/>
  <c r="O28" i="39" s="1"/>
  <c r="O29" i="39" s="1"/>
  <c r="O30" i="39" s="1"/>
  <c r="O31" i="39" s="1"/>
  <c r="O32" i="39" s="1"/>
  <c r="O33" i="39" s="1"/>
  <c r="O34" i="39" s="1"/>
  <c r="O35" i="39" s="1"/>
  <c r="O36" i="39" s="1"/>
  <c r="O37" i="39" s="1"/>
  <c r="O38" i="39" s="1"/>
  <c r="O39" i="39" s="1"/>
  <c r="O40" i="39" s="1"/>
  <c r="O41" i="39" s="1"/>
  <c r="O42" i="39" s="1"/>
  <c r="O43" i="39" s="1"/>
  <c r="O44" i="39" s="1"/>
  <c r="O45" i="39" s="1"/>
  <c r="O46" i="39" s="1"/>
  <c r="O47" i="39" s="1"/>
  <c r="O48" i="39" s="1"/>
  <c r="O49" i="39" s="1"/>
  <c r="O50" i="39" s="1"/>
  <c r="J16" i="160"/>
  <c r="J17" i="160" s="1"/>
  <c r="J18" i="160" s="1"/>
  <c r="J19" i="160" s="1"/>
  <c r="J20" i="160" s="1"/>
  <c r="J21" i="160" s="1"/>
  <c r="J22" i="160" s="1"/>
  <c r="J23" i="160" s="1"/>
  <c r="J24" i="160" s="1"/>
  <c r="J25" i="160" s="1"/>
  <c r="J26" i="160" s="1"/>
  <c r="J27" i="160" s="1"/>
  <c r="J28" i="160" s="1"/>
  <c r="J29" i="160" s="1"/>
  <c r="J30" i="160" s="1"/>
  <c r="J31" i="160" s="1"/>
  <c r="J32" i="160" s="1"/>
  <c r="J33" i="160" s="1"/>
  <c r="J34" i="160" s="1"/>
  <c r="J35" i="160" s="1"/>
  <c r="J36" i="160" s="1"/>
  <c r="J37" i="160" s="1"/>
  <c r="J38" i="160" s="1"/>
  <c r="J39" i="160" s="1"/>
  <c r="J40" i="160" s="1"/>
  <c r="J41" i="160" s="1"/>
  <c r="J42" i="160" s="1"/>
  <c r="J43" i="160" s="1"/>
  <c r="J44" i="160" s="1"/>
  <c r="J45" i="160" s="1"/>
  <c r="J46" i="160" s="1"/>
  <c r="J47" i="160" s="1"/>
  <c r="J48" i="160" s="1"/>
  <c r="J49" i="160" s="1"/>
  <c r="J50" i="160" s="1"/>
  <c r="J51" i="160" s="1"/>
  <c r="J52" i="160" s="1"/>
  <c r="J53" i="160" s="1"/>
  <c r="J54" i="160" s="1"/>
  <c r="J55" i="160" s="1"/>
  <c r="J56" i="160" s="1"/>
  <c r="J57" i="160" s="1"/>
  <c r="J58" i="160" s="1"/>
  <c r="I13" i="39"/>
  <c r="I14" i="39" s="1"/>
  <c r="I15" i="39" s="1"/>
  <c r="I16" i="39" s="1"/>
  <c r="I17" i="39" s="1"/>
  <c r="I18" i="39" s="1"/>
  <c r="I19" i="39" s="1"/>
  <c r="I20" i="39" s="1"/>
  <c r="I21" i="39" s="1"/>
  <c r="I22" i="39" s="1"/>
  <c r="I23" i="39" s="1"/>
  <c r="I24" i="39" s="1"/>
  <c r="I25" i="39" s="1"/>
  <c r="I26" i="39" s="1"/>
  <c r="I27" i="39" s="1"/>
  <c r="I28" i="39" s="1"/>
  <c r="I29" i="39" s="1"/>
  <c r="I30" i="39" s="1"/>
  <c r="I31" i="39" s="1"/>
  <c r="I32" i="39" s="1"/>
  <c r="I33" i="39" s="1"/>
  <c r="I34" i="39" s="1"/>
  <c r="I35" i="39" s="1"/>
  <c r="I36" i="39" s="1"/>
  <c r="I37" i="39" s="1"/>
  <c r="I38" i="39" s="1"/>
  <c r="I39" i="39" s="1"/>
  <c r="I40" i="39" s="1"/>
  <c r="I41" i="39" s="1"/>
  <c r="I42" i="39" s="1"/>
  <c r="I43" i="39" s="1"/>
  <c r="I44" i="39" s="1"/>
  <c r="I45" i="39" s="1"/>
  <c r="I46" i="39" s="1"/>
  <c r="I47" i="39" s="1"/>
  <c r="I48" i="39" s="1"/>
  <c r="I49" i="39" s="1"/>
  <c r="I50" i="39" s="1"/>
  <c r="H18" i="156"/>
  <c r="H42" i="156"/>
  <c r="H50" i="156"/>
  <c r="H20" i="156"/>
  <c r="H36" i="156"/>
  <c r="H52" i="156"/>
  <c r="H14" i="156"/>
  <c r="H22" i="156"/>
  <c r="H30" i="156"/>
  <c r="H38" i="156"/>
  <c r="H46" i="156"/>
  <c r="H54" i="156"/>
  <c r="H26" i="156"/>
  <c r="H34" i="156"/>
  <c r="H58" i="156"/>
  <c r="H28" i="156"/>
  <c r="H44" i="156"/>
  <c r="H16" i="156"/>
  <c r="H24" i="156"/>
  <c r="H32" i="156"/>
  <c r="H40" i="156"/>
  <c r="H48" i="156"/>
  <c r="H56" i="156"/>
  <c r="H16" i="155"/>
  <c r="H20" i="155"/>
  <c r="H24" i="155"/>
  <c r="H28" i="155"/>
  <c r="H32" i="155"/>
  <c r="H36" i="155"/>
  <c r="H42" i="155"/>
  <c r="H46" i="155"/>
  <c r="H50" i="155"/>
  <c r="H58" i="155"/>
  <c r="H14" i="155"/>
  <c r="H18" i="155"/>
  <c r="H22" i="155"/>
  <c r="H26" i="155"/>
  <c r="H30" i="155"/>
  <c r="H34" i="155"/>
  <c r="H38" i="155"/>
  <c r="H40" i="155"/>
  <c r="H44" i="155"/>
  <c r="H48" i="155"/>
  <c r="H52" i="155"/>
  <c r="H54" i="155"/>
  <c r="H56" i="155"/>
  <c r="H13" i="155"/>
  <c r="J13" i="155" s="1"/>
  <c r="H15" i="155"/>
  <c r="H17" i="155"/>
  <c r="H19" i="155"/>
  <c r="H21" i="155"/>
  <c r="H23" i="155"/>
  <c r="H25" i="155"/>
  <c r="H27" i="155"/>
  <c r="H29" i="155"/>
  <c r="H31" i="155"/>
  <c r="H33" i="155"/>
  <c r="H35" i="155"/>
  <c r="H37" i="155"/>
  <c r="H39" i="155"/>
  <c r="H41" i="155"/>
  <c r="H43" i="155"/>
  <c r="H45" i="155"/>
  <c r="H47" i="155"/>
  <c r="H49" i="155"/>
  <c r="H51" i="155"/>
  <c r="H53" i="155"/>
  <c r="H55" i="155"/>
  <c r="H57" i="155"/>
  <c r="H13" i="156"/>
  <c r="J13" i="156" s="1"/>
  <c r="H15" i="156"/>
  <c r="H17" i="156"/>
  <c r="H19" i="156"/>
  <c r="H21" i="156"/>
  <c r="H23" i="156"/>
  <c r="H25" i="156"/>
  <c r="H27" i="156"/>
  <c r="H29" i="156"/>
  <c r="H31" i="156"/>
  <c r="H33" i="156"/>
  <c r="H35" i="156"/>
  <c r="H37" i="156"/>
  <c r="H39" i="156"/>
  <c r="H41" i="156"/>
  <c r="H43" i="156"/>
  <c r="H45" i="156"/>
  <c r="H47" i="156"/>
  <c r="H49" i="156"/>
  <c r="H51" i="156"/>
  <c r="H53" i="156"/>
  <c r="H55" i="156"/>
  <c r="H57" i="156"/>
  <c r="G12" i="186"/>
  <c r="I12" i="186" s="1"/>
  <c r="I13" i="186" s="1"/>
  <c r="M14" i="186"/>
  <c r="G16" i="186"/>
  <c r="M18" i="186"/>
  <c r="G20" i="186"/>
  <c r="M22" i="186"/>
  <c r="G24" i="186"/>
  <c r="M26" i="186"/>
  <c r="G28" i="186"/>
  <c r="M30" i="186"/>
  <c r="G32" i="186"/>
  <c r="M34" i="186"/>
  <c r="G36" i="186"/>
  <c r="M38" i="186"/>
  <c r="G40" i="186"/>
  <c r="M42" i="186"/>
  <c r="G44" i="186"/>
  <c r="M46" i="186"/>
  <c r="G48" i="186"/>
  <c r="M50" i="186"/>
  <c r="G52" i="186"/>
  <c r="M54" i="186"/>
  <c r="G56" i="186"/>
  <c r="M58" i="186"/>
  <c r="M12" i="186"/>
  <c r="O12" i="186" s="1"/>
  <c r="O13" i="186" s="1"/>
  <c r="G14" i="186"/>
  <c r="M16" i="186"/>
  <c r="G18" i="186"/>
  <c r="M20" i="186"/>
  <c r="G22" i="186"/>
  <c r="M24" i="186"/>
  <c r="G26" i="186"/>
  <c r="M28" i="186"/>
  <c r="G30" i="186"/>
  <c r="M32" i="186"/>
  <c r="G34" i="186"/>
  <c r="M36" i="186"/>
  <c r="G38" i="186"/>
  <c r="M40" i="186"/>
  <c r="G42" i="186"/>
  <c r="M44" i="186"/>
  <c r="G46" i="186"/>
  <c r="M48" i="186"/>
  <c r="G50" i="186"/>
  <c r="M52" i="186"/>
  <c r="G54" i="186"/>
  <c r="M56" i="186"/>
  <c r="G35" i="185"/>
  <c r="G47" i="185"/>
  <c r="G51" i="185"/>
  <c r="G55" i="185"/>
  <c r="G12" i="185"/>
  <c r="I12" i="185" s="1"/>
  <c r="G16" i="185"/>
  <c r="G20" i="185"/>
  <c r="G24" i="185"/>
  <c r="G28" i="185"/>
  <c r="G32" i="185"/>
  <c r="G36" i="185"/>
  <c r="G40" i="185"/>
  <c r="G44" i="185"/>
  <c r="G48" i="185"/>
  <c r="G52" i="185"/>
  <c r="G56" i="185"/>
  <c r="G15" i="185"/>
  <c r="G31" i="185"/>
  <c r="M59" i="185"/>
  <c r="G13" i="185"/>
  <c r="M15" i="185"/>
  <c r="G17" i="185"/>
  <c r="M19" i="185"/>
  <c r="G21" i="185"/>
  <c r="M23" i="185"/>
  <c r="G25" i="185"/>
  <c r="M27" i="185"/>
  <c r="G29" i="185"/>
  <c r="M31" i="185"/>
  <c r="G33" i="185"/>
  <c r="M35" i="185"/>
  <c r="G37" i="185"/>
  <c r="M39" i="185"/>
  <c r="G41" i="185"/>
  <c r="M43" i="185"/>
  <c r="G45" i="185"/>
  <c r="M47" i="185"/>
  <c r="G49" i="185"/>
  <c r="M51" i="185"/>
  <c r="G53" i="185"/>
  <c r="M55" i="185"/>
  <c r="G57" i="185"/>
  <c r="G19" i="185"/>
  <c r="G23" i="185"/>
  <c r="G27" i="185"/>
  <c r="G39" i="185"/>
  <c r="G43" i="185"/>
  <c r="M12" i="185"/>
  <c r="O12" i="185" s="1"/>
  <c r="O13" i="185" s="1"/>
  <c r="O14" i="185" s="1"/>
  <c r="G14" i="185"/>
  <c r="M16" i="185"/>
  <c r="G18" i="185"/>
  <c r="M20" i="185"/>
  <c r="G22" i="185"/>
  <c r="M24" i="185"/>
  <c r="G26" i="185"/>
  <c r="M28" i="185"/>
  <c r="G30" i="185"/>
  <c r="M32" i="185"/>
  <c r="G34" i="185"/>
  <c r="M36" i="185"/>
  <c r="G38" i="185"/>
  <c r="M40" i="185"/>
  <c r="G42" i="185"/>
  <c r="M44" i="185"/>
  <c r="G46" i="185"/>
  <c r="M48" i="185"/>
  <c r="G50" i="185"/>
  <c r="M52" i="185"/>
  <c r="G54" i="185"/>
  <c r="G59" i="185"/>
  <c r="G12" i="184"/>
  <c r="I12" i="184" s="1"/>
  <c r="M14" i="184"/>
  <c r="G16" i="184"/>
  <c r="M18" i="184"/>
  <c r="G20" i="184"/>
  <c r="M22" i="184"/>
  <c r="G24" i="184"/>
  <c r="M26" i="184"/>
  <c r="G28" i="184"/>
  <c r="M30" i="184"/>
  <c r="G32" i="184"/>
  <c r="M34" i="184"/>
  <c r="G36" i="184"/>
  <c r="M38" i="184"/>
  <c r="G40" i="184"/>
  <c r="M42" i="184"/>
  <c r="G44" i="184"/>
  <c r="M46" i="184"/>
  <c r="G48" i="184"/>
  <c r="M50" i="184"/>
  <c r="G52" i="184"/>
  <c r="M54" i="184"/>
  <c r="G56" i="184"/>
  <c r="M58" i="184"/>
  <c r="G59" i="184"/>
  <c r="G13" i="184"/>
  <c r="M15" i="184"/>
  <c r="G17" i="184"/>
  <c r="M19" i="184"/>
  <c r="G21" i="184"/>
  <c r="M23" i="184"/>
  <c r="G25" i="184"/>
  <c r="M27" i="184"/>
  <c r="G29" i="184"/>
  <c r="M31" i="184"/>
  <c r="G33" i="184"/>
  <c r="M35" i="184"/>
  <c r="G37" i="184"/>
  <c r="M39" i="184"/>
  <c r="G41" i="184"/>
  <c r="M43" i="184"/>
  <c r="G45" i="184"/>
  <c r="M47" i="184"/>
  <c r="G49" i="184"/>
  <c r="M51" i="184"/>
  <c r="G53" i="184"/>
  <c r="M55" i="184"/>
  <c r="G57" i="184"/>
  <c r="M12" i="184"/>
  <c r="O12" i="184" s="1"/>
  <c r="O13" i="184" s="1"/>
  <c r="G14" i="184"/>
  <c r="M16" i="184"/>
  <c r="G18" i="184"/>
  <c r="M20" i="184"/>
  <c r="G22" i="184"/>
  <c r="M24" i="184"/>
  <c r="G26" i="184"/>
  <c r="M28" i="184"/>
  <c r="G30" i="184"/>
  <c r="M32" i="184"/>
  <c r="G34" i="184"/>
  <c r="M36" i="184"/>
  <c r="G38" i="184"/>
  <c r="M40" i="184"/>
  <c r="G42" i="184"/>
  <c r="M44" i="184"/>
  <c r="G46" i="184"/>
  <c r="M48" i="184"/>
  <c r="G50" i="184"/>
  <c r="M52" i="184"/>
  <c r="G54" i="184"/>
  <c r="M56" i="184"/>
  <c r="G12" i="182"/>
  <c r="I12" i="182" s="1"/>
  <c r="M14" i="182"/>
  <c r="G16" i="182"/>
  <c r="M18" i="182"/>
  <c r="G20" i="182"/>
  <c r="M22" i="182"/>
  <c r="G24" i="182"/>
  <c r="M26" i="182"/>
  <c r="G28" i="182"/>
  <c r="M30" i="182"/>
  <c r="G32" i="182"/>
  <c r="M34" i="182"/>
  <c r="G36" i="182"/>
  <c r="M38" i="182"/>
  <c r="G40" i="182"/>
  <c r="M42" i="182"/>
  <c r="G44" i="182"/>
  <c r="M46" i="182"/>
  <c r="G48" i="182"/>
  <c r="M50" i="182"/>
  <c r="G52" i="182"/>
  <c r="M54" i="182"/>
  <c r="G56" i="182"/>
  <c r="M58" i="182"/>
  <c r="M59" i="182"/>
  <c r="G13" i="182"/>
  <c r="M15" i="182"/>
  <c r="G17" i="182"/>
  <c r="M19" i="182"/>
  <c r="G21" i="182"/>
  <c r="M23" i="182"/>
  <c r="G25" i="182"/>
  <c r="M27" i="182"/>
  <c r="G29" i="182"/>
  <c r="M31" i="182"/>
  <c r="G33" i="182"/>
  <c r="M35" i="182"/>
  <c r="G37" i="182"/>
  <c r="M39" i="182"/>
  <c r="G41" i="182"/>
  <c r="M43" i="182"/>
  <c r="G45" i="182"/>
  <c r="M47" i="182"/>
  <c r="G49" i="182"/>
  <c r="M51" i="182"/>
  <c r="G53" i="182"/>
  <c r="M55" i="182"/>
  <c r="G57" i="182"/>
  <c r="M12" i="182"/>
  <c r="O12" i="182" s="1"/>
  <c r="O13" i="182" s="1"/>
  <c r="G14" i="182"/>
  <c r="M16" i="182"/>
  <c r="G18" i="182"/>
  <c r="M20" i="182"/>
  <c r="G22" i="182"/>
  <c r="M24" i="182"/>
  <c r="G26" i="182"/>
  <c r="M28" i="182"/>
  <c r="G30" i="182"/>
  <c r="M32" i="182"/>
  <c r="G34" i="182"/>
  <c r="M36" i="182"/>
  <c r="G38" i="182"/>
  <c r="M40" i="182"/>
  <c r="G42" i="182"/>
  <c r="M44" i="182"/>
  <c r="G46" i="182"/>
  <c r="M48" i="182"/>
  <c r="G50" i="182"/>
  <c r="M52" i="182"/>
  <c r="G54" i="182"/>
  <c r="G58" i="182"/>
  <c r="G12" i="181"/>
  <c r="I12" i="181" s="1"/>
  <c r="M14" i="181"/>
  <c r="G16" i="181"/>
  <c r="M18" i="181"/>
  <c r="G20" i="181"/>
  <c r="M22" i="181"/>
  <c r="G24" i="181"/>
  <c r="M26" i="181"/>
  <c r="G28" i="181"/>
  <c r="M30" i="181"/>
  <c r="G32" i="181"/>
  <c r="M34" i="181"/>
  <c r="G36" i="181"/>
  <c r="M38" i="181"/>
  <c r="G40" i="181"/>
  <c r="M42" i="181"/>
  <c r="G44" i="181"/>
  <c r="M46" i="181"/>
  <c r="G48" i="181"/>
  <c r="M50" i="181"/>
  <c r="G52" i="181"/>
  <c r="M54" i="181"/>
  <c r="G56" i="181"/>
  <c r="M58" i="181"/>
  <c r="G59" i="181"/>
  <c r="G13" i="181"/>
  <c r="M15" i="181"/>
  <c r="G17" i="181"/>
  <c r="M19" i="181"/>
  <c r="G21" i="181"/>
  <c r="M23" i="181"/>
  <c r="G25" i="181"/>
  <c r="M27" i="181"/>
  <c r="G29" i="181"/>
  <c r="M31" i="181"/>
  <c r="G33" i="181"/>
  <c r="M35" i="181"/>
  <c r="G37" i="181"/>
  <c r="M39" i="181"/>
  <c r="G41" i="181"/>
  <c r="M43" i="181"/>
  <c r="G45" i="181"/>
  <c r="M47" i="181"/>
  <c r="G49" i="181"/>
  <c r="M51" i="181"/>
  <c r="G53" i="181"/>
  <c r="M55" i="181"/>
  <c r="G57" i="181"/>
  <c r="M12" i="181"/>
  <c r="O12" i="181" s="1"/>
  <c r="O13" i="181" s="1"/>
  <c r="G14" i="181"/>
  <c r="M16" i="181"/>
  <c r="G18" i="181"/>
  <c r="M20" i="181"/>
  <c r="G22" i="181"/>
  <c r="M24" i="181"/>
  <c r="G26" i="181"/>
  <c r="M28" i="181"/>
  <c r="G30" i="181"/>
  <c r="M32" i="181"/>
  <c r="G34" i="181"/>
  <c r="M36" i="181"/>
  <c r="G38" i="181"/>
  <c r="M40" i="181"/>
  <c r="G42" i="181"/>
  <c r="M44" i="181"/>
  <c r="G46" i="181"/>
  <c r="M48" i="181"/>
  <c r="G50" i="181"/>
  <c r="M52" i="181"/>
  <c r="G54" i="181"/>
  <c r="G58" i="181"/>
  <c r="M29" i="180"/>
  <c r="M41" i="180"/>
  <c r="M59" i="180"/>
  <c r="G12" i="180"/>
  <c r="I12" i="180" s="1"/>
  <c r="M14" i="180"/>
  <c r="G16" i="180"/>
  <c r="M18" i="180"/>
  <c r="G20" i="180"/>
  <c r="M22" i="180"/>
  <c r="G24" i="180"/>
  <c r="M26" i="180"/>
  <c r="G28" i="180"/>
  <c r="M30" i="180"/>
  <c r="G32" i="180"/>
  <c r="M34" i="180"/>
  <c r="G36" i="180"/>
  <c r="M38" i="180"/>
  <c r="G40" i="180"/>
  <c r="M42" i="180"/>
  <c r="G44" i="180"/>
  <c r="M46" i="180"/>
  <c r="G48" i="180"/>
  <c r="M50" i="180"/>
  <c r="G52" i="180"/>
  <c r="M54" i="180"/>
  <c r="M58" i="180"/>
  <c r="M13" i="180"/>
  <c r="M21" i="180"/>
  <c r="M25" i="180"/>
  <c r="M33" i="180"/>
  <c r="M49" i="180"/>
  <c r="M53" i="180"/>
  <c r="M57" i="180"/>
  <c r="G13" i="180"/>
  <c r="M15" i="180"/>
  <c r="G17" i="180"/>
  <c r="M19" i="180"/>
  <c r="G21" i="180"/>
  <c r="M23" i="180"/>
  <c r="G25" i="180"/>
  <c r="M27" i="180"/>
  <c r="G29" i="180"/>
  <c r="M31" i="180"/>
  <c r="G33" i="180"/>
  <c r="M35" i="180"/>
  <c r="G37" i="180"/>
  <c r="M39" i="180"/>
  <c r="G41" i="180"/>
  <c r="M43" i="180"/>
  <c r="G45" i="180"/>
  <c r="M47" i="180"/>
  <c r="G49" i="180"/>
  <c r="M51" i="180"/>
  <c r="G53" i="180"/>
  <c r="M55" i="180"/>
  <c r="G57" i="180"/>
  <c r="M17" i="180"/>
  <c r="M37" i="180"/>
  <c r="M45" i="180"/>
  <c r="G59" i="180"/>
  <c r="M12" i="180"/>
  <c r="O12" i="180" s="1"/>
  <c r="G14" i="180"/>
  <c r="M16" i="180"/>
  <c r="G18" i="180"/>
  <c r="M20" i="180"/>
  <c r="G22" i="180"/>
  <c r="M24" i="180"/>
  <c r="G26" i="180"/>
  <c r="M28" i="180"/>
  <c r="G30" i="180"/>
  <c r="M32" i="180"/>
  <c r="G34" i="180"/>
  <c r="M36" i="180"/>
  <c r="G38" i="180"/>
  <c r="M40" i="180"/>
  <c r="G42" i="180"/>
  <c r="M44" i="180"/>
  <c r="G46" i="180"/>
  <c r="M48" i="180"/>
  <c r="G50" i="180"/>
  <c r="M52" i="180"/>
  <c r="G54" i="180"/>
  <c r="G58" i="180"/>
  <c r="G12" i="179"/>
  <c r="I12" i="179" s="1"/>
  <c r="M14" i="179"/>
  <c r="G16" i="179"/>
  <c r="M18" i="179"/>
  <c r="G20" i="179"/>
  <c r="M22" i="179"/>
  <c r="G24" i="179"/>
  <c r="M26" i="179"/>
  <c r="G28" i="179"/>
  <c r="M30" i="179"/>
  <c r="G32" i="179"/>
  <c r="M34" i="179"/>
  <c r="G36" i="179"/>
  <c r="M38" i="179"/>
  <c r="G40" i="179"/>
  <c r="M42" i="179"/>
  <c r="G44" i="179"/>
  <c r="M46" i="179"/>
  <c r="G48" i="179"/>
  <c r="M50" i="179"/>
  <c r="G52" i="179"/>
  <c r="M54" i="179"/>
  <c r="G56" i="179"/>
  <c r="M58" i="179"/>
  <c r="G59" i="179"/>
  <c r="G13" i="179"/>
  <c r="M15" i="179"/>
  <c r="G17" i="179"/>
  <c r="M19" i="179"/>
  <c r="G21" i="179"/>
  <c r="M23" i="179"/>
  <c r="G25" i="179"/>
  <c r="M27" i="179"/>
  <c r="G29" i="179"/>
  <c r="M31" i="179"/>
  <c r="G33" i="179"/>
  <c r="M35" i="179"/>
  <c r="G37" i="179"/>
  <c r="M39" i="179"/>
  <c r="G41" i="179"/>
  <c r="M43" i="179"/>
  <c r="G45" i="179"/>
  <c r="M47" i="179"/>
  <c r="G49" i="179"/>
  <c r="M51" i="179"/>
  <c r="G53" i="179"/>
  <c r="G57" i="179"/>
  <c r="M12" i="179"/>
  <c r="O12" i="179" s="1"/>
  <c r="O13" i="179" s="1"/>
  <c r="O14" i="179" s="1"/>
  <c r="G14" i="179"/>
  <c r="M16" i="179"/>
  <c r="G18" i="179"/>
  <c r="M20" i="179"/>
  <c r="G22" i="179"/>
  <c r="M24" i="179"/>
  <c r="G26" i="179"/>
  <c r="M28" i="179"/>
  <c r="G30" i="179"/>
  <c r="M32" i="179"/>
  <c r="G34" i="179"/>
  <c r="M36" i="179"/>
  <c r="G38" i="179"/>
  <c r="M40" i="179"/>
  <c r="G42" i="179"/>
  <c r="M44" i="179"/>
  <c r="G46" i="179"/>
  <c r="M48" i="179"/>
  <c r="G50" i="179"/>
  <c r="M52" i="179"/>
  <c r="G54" i="179"/>
  <c r="M56" i="179"/>
  <c r="M17" i="175"/>
  <c r="M29" i="175"/>
  <c r="M59" i="175"/>
  <c r="G12" i="175"/>
  <c r="I12" i="175" s="1"/>
  <c r="M14" i="175"/>
  <c r="G16" i="175"/>
  <c r="M18" i="175"/>
  <c r="G20" i="175"/>
  <c r="M22" i="175"/>
  <c r="G24" i="175"/>
  <c r="M26" i="175"/>
  <c r="G28" i="175"/>
  <c r="M30" i="175"/>
  <c r="G32" i="175"/>
  <c r="M34" i="175"/>
  <c r="G36" i="175"/>
  <c r="M38" i="175"/>
  <c r="G40" i="175"/>
  <c r="M42" i="175"/>
  <c r="G44" i="175"/>
  <c r="M46" i="175"/>
  <c r="G48" i="175"/>
  <c r="M50" i="175"/>
  <c r="G52" i="175"/>
  <c r="M54" i="175"/>
  <c r="M58" i="175"/>
  <c r="M37" i="175"/>
  <c r="M41" i="175"/>
  <c r="M45" i="175"/>
  <c r="M49" i="175"/>
  <c r="M53" i="175"/>
  <c r="M57" i="175"/>
  <c r="G13" i="175"/>
  <c r="M15" i="175"/>
  <c r="G17" i="175"/>
  <c r="M19" i="175"/>
  <c r="G21" i="175"/>
  <c r="M23" i="175"/>
  <c r="G25" i="175"/>
  <c r="M27" i="175"/>
  <c r="G29" i="175"/>
  <c r="M31" i="175"/>
  <c r="G33" i="175"/>
  <c r="M35" i="175"/>
  <c r="G37" i="175"/>
  <c r="M39" i="175"/>
  <c r="G41" i="175"/>
  <c r="M43" i="175"/>
  <c r="G45" i="175"/>
  <c r="M47" i="175"/>
  <c r="G49" i="175"/>
  <c r="M51" i="175"/>
  <c r="G53" i="175"/>
  <c r="M55" i="175"/>
  <c r="G57" i="175"/>
  <c r="M13" i="175"/>
  <c r="M21" i="175"/>
  <c r="M25" i="175"/>
  <c r="M33" i="175"/>
  <c r="G59" i="175"/>
  <c r="O12" i="175"/>
  <c r="G14" i="175"/>
  <c r="M16" i="175"/>
  <c r="G18" i="175"/>
  <c r="M20" i="175"/>
  <c r="G22" i="175"/>
  <c r="M24" i="175"/>
  <c r="G26" i="175"/>
  <c r="M28" i="175"/>
  <c r="G30" i="175"/>
  <c r="M32" i="175"/>
  <c r="G34" i="175"/>
  <c r="M36" i="175"/>
  <c r="G38" i="175"/>
  <c r="M40" i="175"/>
  <c r="G42" i="175"/>
  <c r="M44" i="175"/>
  <c r="G46" i="175"/>
  <c r="M48" i="175"/>
  <c r="G50" i="175"/>
  <c r="M52" i="175"/>
  <c r="G54" i="175"/>
  <c r="G58" i="175"/>
  <c r="G12" i="172"/>
  <c r="I12" i="172" s="1"/>
  <c r="M14" i="172"/>
  <c r="G16" i="172"/>
  <c r="M18" i="172"/>
  <c r="G20" i="172"/>
  <c r="M22" i="172"/>
  <c r="G24" i="172"/>
  <c r="M26" i="172"/>
  <c r="G28" i="172"/>
  <c r="M30" i="172"/>
  <c r="G32" i="172"/>
  <c r="M34" i="172"/>
  <c r="G36" i="172"/>
  <c r="M38" i="172"/>
  <c r="G40" i="172"/>
  <c r="M42" i="172"/>
  <c r="G44" i="172"/>
  <c r="M46" i="172"/>
  <c r="G48" i="172"/>
  <c r="M50" i="172"/>
  <c r="G52" i="172"/>
  <c r="M54" i="172"/>
  <c r="G56" i="172"/>
  <c r="M58" i="172"/>
  <c r="G59" i="172"/>
  <c r="G13" i="172"/>
  <c r="M15" i="172"/>
  <c r="G17" i="172"/>
  <c r="M19" i="172"/>
  <c r="G21" i="172"/>
  <c r="M23" i="172"/>
  <c r="G25" i="172"/>
  <c r="M27" i="172"/>
  <c r="G29" i="172"/>
  <c r="M31" i="172"/>
  <c r="G33" i="172"/>
  <c r="M35" i="172"/>
  <c r="G37" i="172"/>
  <c r="M39" i="172"/>
  <c r="G41" i="172"/>
  <c r="M43" i="172"/>
  <c r="G45" i="172"/>
  <c r="M47" i="172"/>
  <c r="G49" i="172"/>
  <c r="M51" i="172"/>
  <c r="G53" i="172"/>
  <c r="M55" i="172"/>
  <c r="G57" i="172"/>
  <c r="M12" i="172"/>
  <c r="O12" i="172" s="1"/>
  <c r="O13" i="172" s="1"/>
  <c r="G14" i="172"/>
  <c r="M16" i="172"/>
  <c r="G18" i="172"/>
  <c r="M20" i="172"/>
  <c r="G22" i="172"/>
  <c r="M24" i="172"/>
  <c r="G26" i="172"/>
  <c r="M28" i="172"/>
  <c r="G30" i="172"/>
  <c r="M32" i="172"/>
  <c r="G34" i="172"/>
  <c r="M36" i="172"/>
  <c r="G38" i="172"/>
  <c r="M40" i="172"/>
  <c r="G42" i="172"/>
  <c r="M44" i="172"/>
  <c r="G46" i="172"/>
  <c r="M48" i="172"/>
  <c r="G50" i="172"/>
  <c r="M52" i="172"/>
  <c r="G54" i="172"/>
  <c r="G58" i="172"/>
  <c r="G12" i="173"/>
  <c r="I12" i="173" s="1"/>
  <c r="M14" i="173"/>
  <c r="G16" i="173"/>
  <c r="M18" i="173"/>
  <c r="G20" i="173"/>
  <c r="M22" i="173"/>
  <c r="G24" i="173"/>
  <c r="M26" i="173"/>
  <c r="G28" i="173"/>
  <c r="M30" i="173"/>
  <c r="G32" i="173"/>
  <c r="M34" i="173"/>
  <c r="G36" i="173"/>
  <c r="M38" i="173"/>
  <c r="G40" i="173"/>
  <c r="M42" i="173"/>
  <c r="G44" i="173"/>
  <c r="M46" i="173"/>
  <c r="G48" i="173"/>
  <c r="M50" i="173"/>
  <c r="G52" i="173"/>
  <c r="M54" i="173"/>
  <c r="G56" i="173"/>
  <c r="M58" i="173"/>
  <c r="G13" i="173"/>
  <c r="M15" i="173"/>
  <c r="G17" i="173"/>
  <c r="M19" i="173"/>
  <c r="G21" i="173"/>
  <c r="M23" i="173"/>
  <c r="G25" i="173"/>
  <c r="M27" i="173"/>
  <c r="G29" i="173"/>
  <c r="M31" i="173"/>
  <c r="G33" i="173"/>
  <c r="M35" i="173"/>
  <c r="G37" i="173"/>
  <c r="M39" i="173"/>
  <c r="G41" i="173"/>
  <c r="M43" i="173"/>
  <c r="G45" i="173"/>
  <c r="M47" i="173"/>
  <c r="G49" i="173"/>
  <c r="M51" i="173"/>
  <c r="G53" i="173"/>
  <c r="M55" i="173"/>
  <c r="G57" i="173"/>
  <c r="M12" i="173"/>
  <c r="O12" i="173" s="1"/>
  <c r="O13" i="173" s="1"/>
  <c r="G14" i="173"/>
  <c r="M16" i="173"/>
  <c r="G18" i="173"/>
  <c r="M20" i="173"/>
  <c r="G22" i="173"/>
  <c r="M24" i="173"/>
  <c r="G26" i="173"/>
  <c r="M28" i="173"/>
  <c r="G30" i="173"/>
  <c r="M32" i="173"/>
  <c r="G34" i="173"/>
  <c r="M36" i="173"/>
  <c r="G38" i="173"/>
  <c r="M40" i="173"/>
  <c r="G42" i="173"/>
  <c r="M44" i="173"/>
  <c r="G46" i="173"/>
  <c r="M48" i="173"/>
  <c r="G50" i="173"/>
  <c r="M52" i="173"/>
  <c r="G54" i="173"/>
  <c r="M56" i="173"/>
  <c r="M17" i="169"/>
  <c r="M25" i="169"/>
  <c r="M41" i="169"/>
  <c r="M45" i="169"/>
  <c r="G12" i="169"/>
  <c r="I12" i="169" s="1"/>
  <c r="M14" i="169"/>
  <c r="G16" i="169"/>
  <c r="M18" i="169"/>
  <c r="G20" i="169"/>
  <c r="M22" i="169"/>
  <c r="G24" i="169"/>
  <c r="M26" i="169"/>
  <c r="G28" i="169"/>
  <c r="M30" i="169"/>
  <c r="G32" i="169"/>
  <c r="M34" i="169"/>
  <c r="G36" i="169"/>
  <c r="M38" i="169"/>
  <c r="G40" i="169"/>
  <c r="M42" i="169"/>
  <c r="G44" i="169"/>
  <c r="M46" i="169"/>
  <c r="G48" i="169"/>
  <c r="M50" i="169"/>
  <c r="G52" i="169"/>
  <c r="M54" i="169"/>
  <c r="G56" i="169"/>
  <c r="M58" i="169"/>
  <c r="M33" i="169"/>
  <c r="M49" i="169"/>
  <c r="M53" i="169"/>
  <c r="M57" i="169"/>
  <c r="G13" i="169"/>
  <c r="M15" i="169"/>
  <c r="G17" i="169"/>
  <c r="M19" i="169"/>
  <c r="G21" i="169"/>
  <c r="M23" i="169"/>
  <c r="G25" i="169"/>
  <c r="M27" i="169"/>
  <c r="G29" i="169"/>
  <c r="M31" i="169"/>
  <c r="G33" i="169"/>
  <c r="M35" i="169"/>
  <c r="G37" i="169"/>
  <c r="M39" i="169"/>
  <c r="G41" i="169"/>
  <c r="M43" i="169"/>
  <c r="G45" i="169"/>
  <c r="M47" i="169"/>
  <c r="G49" i="169"/>
  <c r="M51" i="169"/>
  <c r="G53" i="169"/>
  <c r="M55" i="169"/>
  <c r="G57" i="169"/>
  <c r="M13" i="169"/>
  <c r="M21" i="169"/>
  <c r="M29" i="169"/>
  <c r="M37" i="169"/>
  <c r="G59" i="169"/>
  <c r="M12" i="169"/>
  <c r="O12" i="169" s="1"/>
  <c r="G14" i="169"/>
  <c r="M16" i="169"/>
  <c r="G18" i="169"/>
  <c r="M20" i="169"/>
  <c r="G22" i="169"/>
  <c r="M24" i="169"/>
  <c r="G26" i="169"/>
  <c r="M28" i="169"/>
  <c r="G30" i="169"/>
  <c r="M32" i="169"/>
  <c r="G34" i="169"/>
  <c r="M36" i="169"/>
  <c r="G38" i="169"/>
  <c r="M40" i="169"/>
  <c r="G42" i="169"/>
  <c r="M44" i="169"/>
  <c r="G46" i="169"/>
  <c r="M48" i="169"/>
  <c r="G50" i="169"/>
  <c r="M52" i="169"/>
  <c r="G54" i="169"/>
  <c r="M56" i="169"/>
  <c r="M14" i="168"/>
  <c r="M18" i="168"/>
  <c r="M22" i="168"/>
  <c r="M26" i="168"/>
  <c r="M46" i="168"/>
  <c r="M50" i="168"/>
  <c r="M54" i="168"/>
  <c r="M58" i="168"/>
  <c r="M59" i="168"/>
  <c r="G13" i="168"/>
  <c r="I13" i="168" s="1"/>
  <c r="M15" i="168"/>
  <c r="G17" i="168"/>
  <c r="M19" i="168"/>
  <c r="G21" i="168"/>
  <c r="M23" i="168"/>
  <c r="G25" i="168"/>
  <c r="M27" i="168"/>
  <c r="G29" i="168"/>
  <c r="M31" i="168"/>
  <c r="G33" i="168"/>
  <c r="M35" i="168"/>
  <c r="G37" i="168"/>
  <c r="M39" i="168"/>
  <c r="G41" i="168"/>
  <c r="M43" i="168"/>
  <c r="G45" i="168"/>
  <c r="M47" i="168"/>
  <c r="G49" i="168"/>
  <c r="M51" i="168"/>
  <c r="G53" i="168"/>
  <c r="M55" i="168"/>
  <c r="M30" i="168"/>
  <c r="M34" i="168"/>
  <c r="M38" i="168"/>
  <c r="M42" i="168"/>
  <c r="M12" i="168"/>
  <c r="O12" i="168" s="1"/>
  <c r="O13" i="168" s="1"/>
  <c r="O14" i="168" s="1"/>
  <c r="G14" i="168"/>
  <c r="M16" i="168"/>
  <c r="G18" i="168"/>
  <c r="M20" i="168"/>
  <c r="G22" i="168"/>
  <c r="M24" i="168"/>
  <c r="G26" i="168"/>
  <c r="M28" i="168"/>
  <c r="G30" i="168"/>
  <c r="M32" i="168"/>
  <c r="G34" i="168"/>
  <c r="M36" i="168"/>
  <c r="G38" i="168"/>
  <c r="M40" i="168"/>
  <c r="G42" i="168"/>
  <c r="M44" i="168"/>
  <c r="G46" i="168"/>
  <c r="M48" i="168"/>
  <c r="G50" i="168"/>
  <c r="M52" i="168"/>
  <c r="G54" i="168"/>
  <c r="G58" i="168"/>
  <c r="G12" i="167"/>
  <c r="I12" i="167" s="1"/>
  <c r="M14" i="167"/>
  <c r="G16" i="167"/>
  <c r="M18" i="167"/>
  <c r="G20" i="167"/>
  <c r="M22" i="167"/>
  <c r="G24" i="167"/>
  <c r="M26" i="167"/>
  <c r="G28" i="167"/>
  <c r="M30" i="167"/>
  <c r="G32" i="167"/>
  <c r="M34" i="167"/>
  <c r="G36" i="167"/>
  <c r="M38" i="167"/>
  <c r="G40" i="167"/>
  <c r="M42" i="167"/>
  <c r="G44" i="167"/>
  <c r="M46" i="167"/>
  <c r="G48" i="167"/>
  <c r="M50" i="167"/>
  <c r="G52" i="167"/>
  <c r="M54" i="167"/>
  <c r="G56" i="167"/>
  <c r="M58" i="167"/>
  <c r="G59" i="167"/>
  <c r="G13" i="167"/>
  <c r="M15" i="167"/>
  <c r="G17" i="167"/>
  <c r="M19" i="167"/>
  <c r="G21" i="167"/>
  <c r="M23" i="167"/>
  <c r="G25" i="167"/>
  <c r="M27" i="167"/>
  <c r="G29" i="167"/>
  <c r="M31" i="167"/>
  <c r="G33" i="167"/>
  <c r="M35" i="167"/>
  <c r="G37" i="167"/>
  <c r="M39" i="167"/>
  <c r="G41" i="167"/>
  <c r="M43" i="167"/>
  <c r="G45" i="167"/>
  <c r="M47" i="167"/>
  <c r="G49" i="167"/>
  <c r="M51" i="167"/>
  <c r="G53" i="167"/>
  <c r="M55" i="167"/>
  <c r="G57" i="167"/>
  <c r="M12" i="167"/>
  <c r="O12" i="167" s="1"/>
  <c r="O13" i="167" s="1"/>
  <c r="G14" i="167"/>
  <c r="M16" i="167"/>
  <c r="G18" i="167"/>
  <c r="M20" i="167"/>
  <c r="G22" i="167"/>
  <c r="M24" i="167"/>
  <c r="G26" i="167"/>
  <c r="M28" i="167"/>
  <c r="G30" i="167"/>
  <c r="M32" i="167"/>
  <c r="G34" i="167"/>
  <c r="M36" i="167"/>
  <c r="G38" i="167"/>
  <c r="M40" i="167"/>
  <c r="G42" i="167"/>
  <c r="M44" i="167"/>
  <c r="G46" i="167"/>
  <c r="M48" i="167"/>
  <c r="G50" i="167"/>
  <c r="M52" i="167"/>
  <c r="G54" i="167"/>
  <c r="M56" i="167"/>
  <c r="G58" i="167"/>
  <c r="G12" i="157"/>
  <c r="I12" i="157" s="1"/>
  <c r="M14" i="157"/>
  <c r="G16" i="157"/>
  <c r="M18" i="157"/>
  <c r="G20" i="157"/>
  <c r="M22" i="157"/>
  <c r="G24" i="157"/>
  <c r="M26" i="157"/>
  <c r="G28" i="157"/>
  <c r="M30" i="157"/>
  <c r="G32" i="157"/>
  <c r="M34" i="157"/>
  <c r="G36" i="157"/>
  <c r="M38" i="157"/>
  <c r="G40" i="157"/>
  <c r="M42" i="157"/>
  <c r="G44" i="157"/>
  <c r="M46" i="157"/>
  <c r="G48" i="157"/>
  <c r="M50" i="157"/>
  <c r="G52" i="157"/>
  <c r="M54" i="157"/>
  <c r="G56" i="157"/>
  <c r="M58" i="157"/>
  <c r="G59" i="157"/>
  <c r="G13" i="157"/>
  <c r="M15" i="157"/>
  <c r="G17" i="157"/>
  <c r="M19" i="157"/>
  <c r="G21" i="157"/>
  <c r="M23" i="157"/>
  <c r="G25" i="157"/>
  <c r="M27" i="157"/>
  <c r="G29" i="157"/>
  <c r="M31" i="157"/>
  <c r="G33" i="157"/>
  <c r="M35" i="157"/>
  <c r="G37" i="157"/>
  <c r="M39" i="157"/>
  <c r="G41" i="157"/>
  <c r="M43" i="157"/>
  <c r="G45" i="157"/>
  <c r="M47" i="157"/>
  <c r="G49" i="157"/>
  <c r="M51" i="157"/>
  <c r="G53" i="157"/>
  <c r="M55" i="157"/>
  <c r="G57" i="157"/>
  <c r="M12" i="157"/>
  <c r="O12" i="157" s="1"/>
  <c r="O13" i="157" s="1"/>
  <c r="G14" i="157"/>
  <c r="M16" i="157"/>
  <c r="G18" i="157"/>
  <c r="M20" i="157"/>
  <c r="G22" i="157"/>
  <c r="M24" i="157"/>
  <c r="G26" i="157"/>
  <c r="M28" i="157"/>
  <c r="G30" i="157"/>
  <c r="M32" i="157"/>
  <c r="G34" i="157"/>
  <c r="M36" i="157"/>
  <c r="G38" i="157"/>
  <c r="M40" i="157"/>
  <c r="G42" i="157"/>
  <c r="M44" i="157"/>
  <c r="G46" i="157"/>
  <c r="M48" i="157"/>
  <c r="G50" i="157"/>
  <c r="M52" i="157"/>
  <c r="G54" i="157"/>
  <c r="M56" i="157"/>
  <c r="M56" i="165"/>
  <c r="M52" i="165"/>
  <c r="M48" i="165"/>
  <c r="M44" i="165"/>
  <c r="M40" i="165"/>
  <c r="M36" i="165"/>
  <c r="M32" i="165"/>
  <c r="M28" i="165"/>
  <c r="M24" i="165"/>
  <c r="M20" i="165"/>
  <c r="M16" i="165"/>
  <c r="M12" i="165"/>
  <c r="O12" i="165" s="1"/>
  <c r="O13" i="165" s="1"/>
  <c r="M54" i="165"/>
  <c r="M42" i="165"/>
  <c r="M34" i="165"/>
  <c r="M26" i="165"/>
  <c r="M18" i="165"/>
  <c r="M59" i="165"/>
  <c r="M57" i="165"/>
  <c r="M49" i="165"/>
  <c r="M45" i="165"/>
  <c r="M29" i="165"/>
  <c r="M25" i="165"/>
  <c r="M55" i="165"/>
  <c r="M51" i="165"/>
  <c r="M47" i="165"/>
  <c r="M43" i="165"/>
  <c r="M39" i="165"/>
  <c r="M35" i="165"/>
  <c r="M31" i="165"/>
  <c r="M27" i="165"/>
  <c r="M23" i="165"/>
  <c r="M19" i="165"/>
  <c r="M15" i="165"/>
  <c r="M58" i="165"/>
  <c r="M50" i="165"/>
  <c r="M46" i="165"/>
  <c r="M38" i="165"/>
  <c r="M30" i="165"/>
  <c r="M22" i="165"/>
  <c r="M14" i="165"/>
  <c r="M53" i="165"/>
  <c r="M41" i="165"/>
  <c r="M37" i="165"/>
  <c r="M33" i="165"/>
  <c r="M21" i="165"/>
  <c r="M17" i="165"/>
  <c r="G13" i="165"/>
  <c r="I13" i="165" s="1"/>
  <c r="G17" i="165"/>
  <c r="G21" i="165"/>
  <c r="G25" i="165"/>
  <c r="G29" i="165"/>
  <c r="G33" i="165"/>
  <c r="G37" i="165"/>
  <c r="G41" i="165"/>
  <c r="G45" i="165"/>
  <c r="G49" i="165"/>
  <c r="G53" i="165"/>
  <c r="G57" i="165"/>
  <c r="G59" i="165"/>
  <c r="G14" i="165"/>
  <c r="G18" i="165"/>
  <c r="G22" i="165"/>
  <c r="G26" i="165"/>
  <c r="G30" i="165"/>
  <c r="G34" i="165"/>
  <c r="G38" i="165"/>
  <c r="G42" i="165"/>
  <c r="G46" i="165"/>
  <c r="G50" i="165"/>
  <c r="G54" i="165"/>
  <c r="G58" i="165"/>
  <c r="G12" i="164"/>
  <c r="I12" i="164" s="1"/>
  <c r="M14" i="164"/>
  <c r="G16" i="164"/>
  <c r="M18" i="164"/>
  <c r="G20" i="164"/>
  <c r="M22" i="164"/>
  <c r="G24" i="164"/>
  <c r="M26" i="164"/>
  <c r="G28" i="164"/>
  <c r="M30" i="164"/>
  <c r="G32" i="164"/>
  <c r="M34" i="164"/>
  <c r="G36" i="164"/>
  <c r="M38" i="164"/>
  <c r="G40" i="164"/>
  <c r="M42" i="164"/>
  <c r="G44" i="164"/>
  <c r="M46" i="164"/>
  <c r="G48" i="164"/>
  <c r="M50" i="164"/>
  <c r="G52" i="164"/>
  <c r="M54" i="164"/>
  <c r="G56" i="164"/>
  <c r="M58" i="164"/>
  <c r="G59" i="164"/>
  <c r="G13" i="164"/>
  <c r="M15" i="164"/>
  <c r="G17" i="164"/>
  <c r="M19" i="164"/>
  <c r="G21" i="164"/>
  <c r="M23" i="164"/>
  <c r="G25" i="164"/>
  <c r="M27" i="164"/>
  <c r="G29" i="164"/>
  <c r="M31" i="164"/>
  <c r="G33" i="164"/>
  <c r="M35" i="164"/>
  <c r="G37" i="164"/>
  <c r="M39" i="164"/>
  <c r="G41" i="164"/>
  <c r="M43" i="164"/>
  <c r="G45" i="164"/>
  <c r="M47" i="164"/>
  <c r="G49" i="164"/>
  <c r="M51" i="164"/>
  <c r="G53" i="164"/>
  <c r="M55" i="164"/>
  <c r="G57" i="164"/>
  <c r="M12" i="164"/>
  <c r="O12" i="164" s="1"/>
  <c r="O13" i="164" s="1"/>
  <c r="G14" i="164"/>
  <c r="M16" i="164"/>
  <c r="G18" i="164"/>
  <c r="M20" i="164"/>
  <c r="G22" i="164"/>
  <c r="M24" i="164"/>
  <c r="G26" i="164"/>
  <c r="M28" i="164"/>
  <c r="G30" i="164"/>
  <c r="M32" i="164"/>
  <c r="G34" i="164"/>
  <c r="M36" i="164"/>
  <c r="G38" i="164"/>
  <c r="M40" i="164"/>
  <c r="G42" i="164"/>
  <c r="M44" i="164"/>
  <c r="G46" i="164"/>
  <c r="M48" i="164"/>
  <c r="G50" i="164"/>
  <c r="M52" i="164"/>
  <c r="G54" i="164"/>
  <c r="G58" i="164"/>
  <c r="M17" i="163"/>
  <c r="M25" i="163"/>
  <c r="M41" i="163"/>
  <c r="M45" i="163"/>
  <c r="M49" i="163"/>
  <c r="M59" i="163"/>
  <c r="G12" i="163"/>
  <c r="I12" i="163" s="1"/>
  <c r="M14" i="163"/>
  <c r="G16" i="163"/>
  <c r="M18" i="163"/>
  <c r="G20" i="163"/>
  <c r="M22" i="163"/>
  <c r="G24" i="163"/>
  <c r="M26" i="163"/>
  <c r="G28" i="163"/>
  <c r="M30" i="163"/>
  <c r="G32" i="163"/>
  <c r="M34" i="163"/>
  <c r="G36" i="163"/>
  <c r="M38" i="163"/>
  <c r="G40" i="163"/>
  <c r="M42" i="163"/>
  <c r="G44" i="163"/>
  <c r="M46" i="163"/>
  <c r="G48" i="163"/>
  <c r="M50" i="163"/>
  <c r="G52" i="163"/>
  <c r="M54" i="163"/>
  <c r="M58" i="163"/>
  <c r="M13" i="163"/>
  <c r="M29" i="163"/>
  <c r="M37" i="163"/>
  <c r="M53" i="163"/>
  <c r="M57" i="163"/>
  <c r="G13" i="163"/>
  <c r="M15" i="163"/>
  <c r="G17" i="163"/>
  <c r="M19" i="163"/>
  <c r="G21" i="163"/>
  <c r="M23" i="163"/>
  <c r="G25" i="163"/>
  <c r="M27" i="163"/>
  <c r="G29" i="163"/>
  <c r="M31" i="163"/>
  <c r="G33" i="163"/>
  <c r="M35" i="163"/>
  <c r="G37" i="163"/>
  <c r="M39" i="163"/>
  <c r="G41" i="163"/>
  <c r="M43" i="163"/>
  <c r="G45" i="163"/>
  <c r="M47" i="163"/>
  <c r="G49" i="163"/>
  <c r="M51" i="163"/>
  <c r="G53" i="163"/>
  <c r="M55" i="163"/>
  <c r="G57" i="163"/>
  <c r="M21" i="163"/>
  <c r="M33" i="163"/>
  <c r="G59" i="163"/>
  <c r="M12" i="163"/>
  <c r="O12" i="163" s="1"/>
  <c r="G14" i="163"/>
  <c r="M16" i="163"/>
  <c r="G18" i="163"/>
  <c r="M20" i="163"/>
  <c r="G22" i="163"/>
  <c r="M24" i="163"/>
  <c r="G26" i="163"/>
  <c r="M28" i="163"/>
  <c r="G30" i="163"/>
  <c r="M32" i="163"/>
  <c r="G34" i="163"/>
  <c r="M36" i="163"/>
  <c r="G38" i="163"/>
  <c r="M40" i="163"/>
  <c r="G42" i="163"/>
  <c r="M44" i="163"/>
  <c r="G46" i="163"/>
  <c r="M48" i="163"/>
  <c r="G50" i="163"/>
  <c r="M52" i="163"/>
  <c r="G54" i="163"/>
  <c r="G58" i="163"/>
  <c r="G13" i="162"/>
  <c r="M15" i="162"/>
  <c r="G17" i="162"/>
  <c r="M19" i="162"/>
  <c r="G21" i="162"/>
  <c r="M23" i="162"/>
  <c r="G25" i="162"/>
  <c r="M27" i="162"/>
  <c r="G29" i="162"/>
  <c r="M31" i="162"/>
  <c r="G33" i="162"/>
  <c r="M35" i="162"/>
  <c r="G37" i="162"/>
  <c r="M39" i="162"/>
  <c r="G41" i="162"/>
  <c r="M43" i="162"/>
  <c r="G45" i="162"/>
  <c r="M47" i="162"/>
  <c r="G49" i="162"/>
  <c r="M51" i="162"/>
  <c r="G53" i="162"/>
  <c r="G57" i="162"/>
  <c r="G12" i="162"/>
  <c r="I12" i="162" s="1"/>
  <c r="I13" i="162" s="1"/>
  <c r="G16" i="162"/>
  <c r="G20" i="162"/>
  <c r="G24" i="162"/>
  <c r="G28" i="162"/>
  <c r="G32" i="162"/>
  <c r="G36" i="162"/>
  <c r="G40" i="162"/>
  <c r="G44" i="162"/>
  <c r="G48" i="162"/>
  <c r="G52" i="162"/>
  <c r="G56" i="162"/>
  <c r="G59" i="162"/>
  <c r="M12" i="162"/>
  <c r="O12" i="162" s="1"/>
  <c r="O13" i="162" s="1"/>
  <c r="O14" i="162" s="1"/>
  <c r="G14" i="162"/>
  <c r="M16" i="162"/>
  <c r="G18" i="162"/>
  <c r="M20" i="162"/>
  <c r="G22" i="162"/>
  <c r="M24" i="162"/>
  <c r="G26" i="162"/>
  <c r="M28" i="162"/>
  <c r="G30" i="162"/>
  <c r="M32" i="162"/>
  <c r="G34" i="162"/>
  <c r="M36" i="162"/>
  <c r="G38" i="162"/>
  <c r="M40" i="162"/>
  <c r="G42" i="162"/>
  <c r="M44" i="162"/>
  <c r="G46" i="162"/>
  <c r="M48" i="162"/>
  <c r="G50" i="162"/>
  <c r="M52" i="162"/>
  <c r="G54" i="162"/>
  <c r="M56" i="162"/>
  <c r="G12" i="161"/>
  <c r="I12" i="161" s="1"/>
  <c r="M14" i="161"/>
  <c r="G16" i="161"/>
  <c r="M18" i="161"/>
  <c r="G20" i="161"/>
  <c r="M22" i="161"/>
  <c r="G24" i="161"/>
  <c r="M26" i="161"/>
  <c r="G28" i="161"/>
  <c r="M30" i="161"/>
  <c r="G32" i="161"/>
  <c r="M34" i="161"/>
  <c r="G36" i="161"/>
  <c r="M38" i="161"/>
  <c r="G40" i="161"/>
  <c r="M42" i="161"/>
  <c r="G44" i="161"/>
  <c r="M46" i="161"/>
  <c r="G48" i="161"/>
  <c r="M50" i="161"/>
  <c r="G52" i="161"/>
  <c r="M54" i="161"/>
  <c r="G56" i="161"/>
  <c r="M58" i="161"/>
  <c r="G13" i="161"/>
  <c r="M15" i="161"/>
  <c r="G17" i="161"/>
  <c r="M19" i="161"/>
  <c r="G21" i="161"/>
  <c r="M23" i="161"/>
  <c r="G25" i="161"/>
  <c r="M27" i="161"/>
  <c r="G29" i="161"/>
  <c r="M31" i="161"/>
  <c r="G33" i="161"/>
  <c r="M35" i="161"/>
  <c r="G37" i="161"/>
  <c r="M39" i="161"/>
  <c r="G41" i="161"/>
  <c r="M43" i="161"/>
  <c r="G45" i="161"/>
  <c r="M47" i="161"/>
  <c r="G49" i="161"/>
  <c r="M51" i="161"/>
  <c r="G53" i="161"/>
  <c r="M55" i="161"/>
  <c r="G57" i="161"/>
  <c r="M12" i="161"/>
  <c r="O12" i="161" s="1"/>
  <c r="O13" i="161" s="1"/>
  <c r="G14" i="161"/>
  <c r="M16" i="161"/>
  <c r="G18" i="161"/>
  <c r="M20" i="161"/>
  <c r="G22" i="161"/>
  <c r="M24" i="161"/>
  <c r="G26" i="161"/>
  <c r="M28" i="161"/>
  <c r="G30" i="161"/>
  <c r="M32" i="161"/>
  <c r="G34" i="161"/>
  <c r="M36" i="161"/>
  <c r="G38" i="161"/>
  <c r="M40" i="161"/>
  <c r="G42" i="161"/>
  <c r="M44" i="161"/>
  <c r="G46" i="161"/>
  <c r="M48" i="161"/>
  <c r="G50" i="161"/>
  <c r="M52" i="161"/>
  <c r="G54" i="161"/>
  <c r="M56" i="161"/>
  <c r="M26" i="159"/>
  <c r="M30" i="159"/>
  <c r="M54" i="159"/>
  <c r="M59" i="159"/>
  <c r="G13" i="159"/>
  <c r="I13" i="159" s="1"/>
  <c r="M15" i="159"/>
  <c r="G17" i="159"/>
  <c r="M19" i="159"/>
  <c r="G21" i="159"/>
  <c r="M23" i="159"/>
  <c r="G25" i="159"/>
  <c r="M27" i="159"/>
  <c r="G29" i="159"/>
  <c r="M31" i="159"/>
  <c r="G33" i="159"/>
  <c r="M35" i="159"/>
  <c r="G37" i="159"/>
  <c r="M39" i="159"/>
  <c r="G41" i="159"/>
  <c r="M43" i="159"/>
  <c r="G45" i="159"/>
  <c r="M47" i="159"/>
  <c r="G49" i="159"/>
  <c r="M51" i="159"/>
  <c r="G53" i="159"/>
  <c r="M55" i="159"/>
  <c r="M14" i="159"/>
  <c r="M18" i="159"/>
  <c r="M22" i="159"/>
  <c r="M34" i="159"/>
  <c r="M38" i="159"/>
  <c r="M42" i="159"/>
  <c r="M46" i="159"/>
  <c r="M50" i="159"/>
  <c r="M58" i="159"/>
  <c r="M12" i="159"/>
  <c r="O12" i="159" s="1"/>
  <c r="O13" i="159" s="1"/>
  <c r="G14" i="159"/>
  <c r="M16" i="159"/>
  <c r="G18" i="159"/>
  <c r="M20" i="159"/>
  <c r="G22" i="159"/>
  <c r="M24" i="159"/>
  <c r="G26" i="159"/>
  <c r="M28" i="159"/>
  <c r="G30" i="159"/>
  <c r="M32" i="159"/>
  <c r="G34" i="159"/>
  <c r="M36" i="159"/>
  <c r="G38" i="159"/>
  <c r="M40" i="159"/>
  <c r="G42" i="159"/>
  <c r="M44" i="159"/>
  <c r="G46" i="159"/>
  <c r="M48" i="159"/>
  <c r="G50" i="159"/>
  <c r="M52" i="159"/>
  <c r="G54" i="159"/>
  <c r="G58" i="159"/>
  <c r="G12" i="158"/>
  <c r="I12" i="158" s="1"/>
  <c r="M14" i="158"/>
  <c r="G16" i="158"/>
  <c r="M18" i="158"/>
  <c r="G20" i="158"/>
  <c r="M22" i="158"/>
  <c r="G24" i="158"/>
  <c r="M26" i="158"/>
  <c r="G28" i="158"/>
  <c r="M30" i="158"/>
  <c r="G32" i="158"/>
  <c r="M34" i="158"/>
  <c r="G36" i="158"/>
  <c r="M38" i="158"/>
  <c r="G40" i="158"/>
  <c r="M42" i="158"/>
  <c r="G44" i="158"/>
  <c r="M46" i="158"/>
  <c r="G48" i="158"/>
  <c r="M50" i="158"/>
  <c r="G52" i="158"/>
  <c r="M54" i="158"/>
  <c r="G56" i="158"/>
  <c r="M58" i="158"/>
  <c r="G59" i="158"/>
  <c r="G13" i="158"/>
  <c r="M15" i="158"/>
  <c r="G17" i="158"/>
  <c r="M19" i="158"/>
  <c r="G21" i="158"/>
  <c r="M23" i="158"/>
  <c r="G25" i="158"/>
  <c r="M27" i="158"/>
  <c r="G29" i="158"/>
  <c r="M31" i="158"/>
  <c r="G33" i="158"/>
  <c r="M35" i="158"/>
  <c r="G37" i="158"/>
  <c r="M39" i="158"/>
  <c r="G41" i="158"/>
  <c r="M43" i="158"/>
  <c r="G45" i="158"/>
  <c r="M47" i="158"/>
  <c r="G49" i="158"/>
  <c r="M51" i="158"/>
  <c r="G53" i="158"/>
  <c r="M55" i="158"/>
  <c r="G57" i="158"/>
  <c r="M12" i="158"/>
  <c r="O12" i="158" s="1"/>
  <c r="O13" i="158" s="1"/>
  <c r="G14" i="158"/>
  <c r="M16" i="158"/>
  <c r="G18" i="158"/>
  <c r="M20" i="158"/>
  <c r="G22" i="158"/>
  <c r="M24" i="158"/>
  <c r="G26" i="158"/>
  <c r="M28" i="158"/>
  <c r="G30" i="158"/>
  <c r="M32" i="158"/>
  <c r="G34" i="158"/>
  <c r="M36" i="158"/>
  <c r="G38" i="158"/>
  <c r="M40" i="158"/>
  <c r="G42" i="158"/>
  <c r="M44" i="158"/>
  <c r="G46" i="158"/>
  <c r="M48" i="158"/>
  <c r="G50" i="158"/>
  <c r="M52" i="158"/>
  <c r="G54" i="158"/>
  <c r="M56" i="158"/>
  <c r="G12" i="188"/>
  <c r="I12" i="188" s="1"/>
  <c r="M14" i="188"/>
  <c r="G16" i="188"/>
  <c r="M18" i="188"/>
  <c r="G20" i="188"/>
  <c r="M22" i="188"/>
  <c r="G24" i="188"/>
  <c r="M26" i="188"/>
  <c r="G28" i="188"/>
  <c r="M30" i="188"/>
  <c r="G32" i="188"/>
  <c r="M34" i="188"/>
  <c r="G36" i="188"/>
  <c r="M38" i="188"/>
  <c r="G40" i="188"/>
  <c r="M42" i="188"/>
  <c r="G44" i="188"/>
  <c r="M46" i="188"/>
  <c r="G48" i="188"/>
  <c r="M50" i="188"/>
  <c r="G52" i="188"/>
  <c r="M54" i="188"/>
  <c r="G56" i="188"/>
  <c r="M58" i="188"/>
  <c r="G13" i="188"/>
  <c r="M15" i="188"/>
  <c r="G17" i="188"/>
  <c r="M19" i="188"/>
  <c r="G21" i="188"/>
  <c r="M23" i="188"/>
  <c r="G25" i="188"/>
  <c r="M27" i="188"/>
  <c r="G29" i="188"/>
  <c r="M31" i="188"/>
  <c r="G33" i="188"/>
  <c r="M35" i="188"/>
  <c r="G37" i="188"/>
  <c r="M39" i="188"/>
  <c r="G41" i="188"/>
  <c r="M43" i="188"/>
  <c r="G45" i="188"/>
  <c r="M47" i="188"/>
  <c r="G49" i="188"/>
  <c r="M51" i="188"/>
  <c r="G53" i="188"/>
  <c r="M55" i="188"/>
  <c r="G57" i="188"/>
  <c r="M12" i="188"/>
  <c r="O12" i="188" s="1"/>
  <c r="O13" i="188" s="1"/>
  <c r="G14" i="188"/>
  <c r="M16" i="188"/>
  <c r="G18" i="188"/>
  <c r="M20" i="188"/>
  <c r="G22" i="188"/>
  <c r="M24" i="188"/>
  <c r="G26" i="188"/>
  <c r="M28" i="188"/>
  <c r="G30" i="188"/>
  <c r="M32" i="188"/>
  <c r="G34" i="188"/>
  <c r="M36" i="188"/>
  <c r="G38" i="188"/>
  <c r="M40" i="188"/>
  <c r="G42" i="188"/>
  <c r="M44" i="188"/>
  <c r="G46" i="188"/>
  <c r="M48" i="188"/>
  <c r="G50" i="188"/>
  <c r="M52" i="188"/>
  <c r="G54" i="188"/>
  <c r="M56" i="188"/>
  <c r="G12" i="153"/>
  <c r="I12" i="153" s="1"/>
  <c r="M14" i="153"/>
  <c r="G16" i="153"/>
  <c r="M18" i="153"/>
  <c r="G20" i="153"/>
  <c r="M22" i="153"/>
  <c r="G24" i="153"/>
  <c r="M26" i="153"/>
  <c r="G28" i="153"/>
  <c r="M30" i="153"/>
  <c r="G32" i="153"/>
  <c r="M34" i="153"/>
  <c r="G36" i="153"/>
  <c r="M38" i="153"/>
  <c r="G40" i="153"/>
  <c r="M42" i="153"/>
  <c r="G44" i="153"/>
  <c r="M46" i="153"/>
  <c r="G48" i="153"/>
  <c r="M50" i="153"/>
  <c r="G52" i="153"/>
  <c r="M54" i="153"/>
  <c r="G56" i="153"/>
  <c r="M58" i="153"/>
  <c r="G59" i="153"/>
  <c r="G13" i="153"/>
  <c r="M15" i="153"/>
  <c r="G17" i="153"/>
  <c r="M19" i="153"/>
  <c r="G21" i="153"/>
  <c r="M23" i="153"/>
  <c r="G25" i="153"/>
  <c r="M27" i="153"/>
  <c r="G29" i="153"/>
  <c r="M31" i="153"/>
  <c r="G33" i="153"/>
  <c r="M35" i="153"/>
  <c r="G37" i="153"/>
  <c r="M39" i="153"/>
  <c r="G41" i="153"/>
  <c r="M43" i="153"/>
  <c r="G45" i="153"/>
  <c r="M47" i="153"/>
  <c r="G49" i="153"/>
  <c r="M51" i="153"/>
  <c r="G53" i="153"/>
  <c r="M55" i="153"/>
  <c r="G57" i="153"/>
  <c r="M12" i="153"/>
  <c r="O12" i="153" s="1"/>
  <c r="O13" i="153" s="1"/>
  <c r="G14" i="153"/>
  <c r="M16" i="153"/>
  <c r="G18" i="153"/>
  <c r="M20" i="153"/>
  <c r="G22" i="153"/>
  <c r="M24" i="153"/>
  <c r="G26" i="153"/>
  <c r="M28" i="153"/>
  <c r="G30" i="153"/>
  <c r="M32" i="153"/>
  <c r="G34" i="153"/>
  <c r="M36" i="153"/>
  <c r="G38" i="153"/>
  <c r="M40" i="153"/>
  <c r="G42" i="153"/>
  <c r="M44" i="153"/>
  <c r="G46" i="153"/>
  <c r="M48" i="153"/>
  <c r="G50" i="153"/>
  <c r="M52" i="153"/>
  <c r="G54" i="153"/>
  <c r="M56" i="153"/>
  <c r="G58" i="153"/>
  <c r="M17" i="190"/>
  <c r="M29" i="190"/>
  <c r="M33" i="190"/>
  <c r="M45" i="190"/>
  <c r="M49" i="190"/>
  <c r="M59" i="190"/>
  <c r="G12" i="190"/>
  <c r="I12" i="190" s="1"/>
  <c r="M14" i="190"/>
  <c r="G16" i="190"/>
  <c r="M18" i="190"/>
  <c r="G20" i="190"/>
  <c r="M22" i="190"/>
  <c r="G24" i="190"/>
  <c r="M26" i="190"/>
  <c r="G28" i="190"/>
  <c r="M30" i="190"/>
  <c r="G32" i="190"/>
  <c r="M34" i="190"/>
  <c r="G36" i="190"/>
  <c r="M38" i="190"/>
  <c r="G40" i="190"/>
  <c r="M42" i="190"/>
  <c r="G44" i="190"/>
  <c r="M46" i="190"/>
  <c r="G48" i="190"/>
  <c r="M50" i="190"/>
  <c r="G52" i="190"/>
  <c r="M54" i="190"/>
  <c r="G56" i="190"/>
  <c r="M58" i="190"/>
  <c r="M25" i="190"/>
  <c r="M41" i="190"/>
  <c r="M53" i="190"/>
  <c r="G13" i="190"/>
  <c r="M15" i="190"/>
  <c r="G17" i="190"/>
  <c r="M19" i="190"/>
  <c r="G21" i="190"/>
  <c r="M23" i="190"/>
  <c r="G25" i="190"/>
  <c r="M27" i="190"/>
  <c r="G29" i="190"/>
  <c r="M31" i="190"/>
  <c r="G33" i="190"/>
  <c r="M35" i="190"/>
  <c r="G37" i="190"/>
  <c r="M39" i="190"/>
  <c r="G41" i="190"/>
  <c r="M43" i="190"/>
  <c r="G45" i="190"/>
  <c r="M47" i="190"/>
  <c r="G49" i="190"/>
  <c r="M51" i="190"/>
  <c r="G53" i="190"/>
  <c r="M55" i="190"/>
  <c r="G57" i="190"/>
  <c r="M13" i="190"/>
  <c r="M21" i="190"/>
  <c r="M37" i="190"/>
  <c r="M57" i="190"/>
  <c r="M12" i="190"/>
  <c r="O12" i="190" s="1"/>
  <c r="O13" i="190" s="1"/>
  <c r="G14" i="190"/>
  <c r="M16" i="190"/>
  <c r="G18" i="190"/>
  <c r="M20" i="190"/>
  <c r="G22" i="190"/>
  <c r="M24" i="190"/>
  <c r="G26" i="190"/>
  <c r="M28" i="190"/>
  <c r="G30" i="190"/>
  <c r="M32" i="190"/>
  <c r="G34" i="190"/>
  <c r="M36" i="190"/>
  <c r="G38" i="190"/>
  <c r="M40" i="190"/>
  <c r="G42" i="190"/>
  <c r="M44" i="190"/>
  <c r="G46" i="190"/>
  <c r="M48" i="190"/>
  <c r="G50" i="190"/>
  <c r="M52" i="190"/>
  <c r="G54" i="190"/>
  <c r="G12" i="149"/>
  <c r="I12" i="149" s="1"/>
  <c r="M14" i="149"/>
  <c r="G16" i="149"/>
  <c r="M18" i="149"/>
  <c r="G20" i="149"/>
  <c r="M22" i="149"/>
  <c r="G24" i="149"/>
  <c r="M26" i="149"/>
  <c r="G28" i="149"/>
  <c r="M30" i="149"/>
  <c r="G32" i="149"/>
  <c r="M34" i="149"/>
  <c r="G36" i="149"/>
  <c r="M38" i="149"/>
  <c r="G40" i="149"/>
  <c r="M42" i="149"/>
  <c r="G44" i="149"/>
  <c r="M46" i="149"/>
  <c r="G48" i="149"/>
  <c r="M50" i="149"/>
  <c r="G52" i="149"/>
  <c r="M54" i="149"/>
  <c r="G56" i="149"/>
  <c r="M58" i="149"/>
  <c r="G13" i="149"/>
  <c r="M15" i="149"/>
  <c r="G17" i="149"/>
  <c r="M19" i="149"/>
  <c r="G21" i="149"/>
  <c r="M23" i="149"/>
  <c r="G25" i="149"/>
  <c r="M27" i="149"/>
  <c r="G29" i="149"/>
  <c r="M31" i="149"/>
  <c r="G33" i="149"/>
  <c r="M35" i="149"/>
  <c r="G37" i="149"/>
  <c r="M39" i="149"/>
  <c r="G41" i="149"/>
  <c r="M43" i="149"/>
  <c r="G45" i="149"/>
  <c r="M47" i="149"/>
  <c r="G49" i="149"/>
  <c r="M51" i="149"/>
  <c r="G53" i="149"/>
  <c r="M55" i="149"/>
  <c r="G57" i="149"/>
  <c r="M12" i="149"/>
  <c r="O12" i="149" s="1"/>
  <c r="O13" i="149" s="1"/>
  <c r="G14" i="149"/>
  <c r="M16" i="149"/>
  <c r="G18" i="149"/>
  <c r="M20" i="149"/>
  <c r="G22" i="149"/>
  <c r="M24" i="149"/>
  <c r="G26" i="149"/>
  <c r="M28" i="149"/>
  <c r="G30" i="149"/>
  <c r="M32" i="149"/>
  <c r="G34" i="149"/>
  <c r="M36" i="149"/>
  <c r="G38" i="149"/>
  <c r="M40" i="149"/>
  <c r="G42" i="149"/>
  <c r="M44" i="149"/>
  <c r="G46" i="149"/>
  <c r="M48" i="149"/>
  <c r="G50" i="149"/>
  <c r="M52" i="149"/>
  <c r="G54" i="149"/>
  <c r="G12" i="148"/>
  <c r="I12" i="148" s="1"/>
  <c r="M14" i="148"/>
  <c r="G16" i="148"/>
  <c r="M18" i="148"/>
  <c r="G20" i="148"/>
  <c r="M22" i="148"/>
  <c r="G24" i="148"/>
  <c r="M26" i="148"/>
  <c r="G28" i="148"/>
  <c r="M30" i="148"/>
  <c r="G32" i="148"/>
  <c r="M34" i="148"/>
  <c r="G36" i="148"/>
  <c r="M38" i="148"/>
  <c r="G40" i="148"/>
  <c r="M42" i="148"/>
  <c r="G44" i="148"/>
  <c r="M46" i="148"/>
  <c r="G48" i="148"/>
  <c r="M50" i="148"/>
  <c r="G52" i="148"/>
  <c r="M54" i="148"/>
  <c r="G56" i="148"/>
  <c r="M58" i="148"/>
  <c r="G13" i="148"/>
  <c r="M15" i="148"/>
  <c r="G17" i="148"/>
  <c r="M19" i="148"/>
  <c r="G21" i="148"/>
  <c r="M23" i="148"/>
  <c r="G25" i="148"/>
  <c r="M27" i="148"/>
  <c r="G29" i="148"/>
  <c r="M31" i="148"/>
  <c r="G33" i="148"/>
  <c r="M35" i="148"/>
  <c r="G37" i="148"/>
  <c r="M39" i="148"/>
  <c r="G41" i="148"/>
  <c r="M43" i="148"/>
  <c r="G45" i="148"/>
  <c r="M47" i="148"/>
  <c r="G49" i="148"/>
  <c r="M51" i="148"/>
  <c r="G53" i="148"/>
  <c r="M55" i="148"/>
  <c r="G57" i="148"/>
  <c r="M12" i="148"/>
  <c r="O12" i="148" s="1"/>
  <c r="O13" i="148" s="1"/>
  <c r="O14" i="148" s="1"/>
  <c r="O15" i="148" s="1"/>
  <c r="G14" i="148"/>
  <c r="M16" i="148"/>
  <c r="G18" i="148"/>
  <c r="M20" i="148"/>
  <c r="G22" i="148"/>
  <c r="M24" i="148"/>
  <c r="G26" i="148"/>
  <c r="M28" i="148"/>
  <c r="G30" i="148"/>
  <c r="M32" i="148"/>
  <c r="G34" i="148"/>
  <c r="M36" i="148"/>
  <c r="G38" i="148"/>
  <c r="M40" i="148"/>
  <c r="G42" i="148"/>
  <c r="M44" i="148"/>
  <c r="G46" i="148"/>
  <c r="M48" i="148"/>
  <c r="G50" i="148"/>
  <c r="M52" i="148"/>
  <c r="G54" i="148"/>
  <c r="M56" i="148"/>
  <c r="G58" i="148"/>
  <c r="M21" i="147"/>
  <c r="M41" i="147"/>
  <c r="G12" i="147"/>
  <c r="I12" i="147" s="1"/>
  <c r="M14" i="147"/>
  <c r="G16" i="147"/>
  <c r="M18" i="147"/>
  <c r="G20" i="147"/>
  <c r="M22" i="147"/>
  <c r="G24" i="147"/>
  <c r="M26" i="147"/>
  <c r="G28" i="147"/>
  <c r="M30" i="147"/>
  <c r="G32" i="147"/>
  <c r="M34" i="147"/>
  <c r="G36" i="147"/>
  <c r="M38" i="147"/>
  <c r="G40" i="147"/>
  <c r="M42" i="147"/>
  <c r="G44" i="147"/>
  <c r="M46" i="147"/>
  <c r="G48" i="147"/>
  <c r="M50" i="147"/>
  <c r="G52" i="147"/>
  <c r="M54" i="147"/>
  <c r="G56" i="147"/>
  <c r="M58" i="147"/>
  <c r="M13" i="147"/>
  <c r="M25" i="147"/>
  <c r="M45" i="147"/>
  <c r="M57" i="147"/>
  <c r="G13" i="147"/>
  <c r="M15" i="147"/>
  <c r="G17" i="147"/>
  <c r="M19" i="147"/>
  <c r="G21" i="147"/>
  <c r="M23" i="147"/>
  <c r="G25" i="147"/>
  <c r="M27" i="147"/>
  <c r="G29" i="147"/>
  <c r="M31" i="147"/>
  <c r="G33" i="147"/>
  <c r="M35" i="147"/>
  <c r="G37" i="147"/>
  <c r="M39" i="147"/>
  <c r="G41" i="147"/>
  <c r="M43" i="147"/>
  <c r="G45" i="147"/>
  <c r="M47" i="147"/>
  <c r="G49" i="147"/>
  <c r="M51" i="147"/>
  <c r="G53" i="147"/>
  <c r="M55" i="147"/>
  <c r="G57" i="147"/>
  <c r="M17" i="147"/>
  <c r="M29" i="147"/>
  <c r="M33" i="147"/>
  <c r="M37" i="147"/>
  <c r="M49" i="147"/>
  <c r="M53" i="147"/>
  <c r="M12" i="147"/>
  <c r="O12" i="147" s="1"/>
  <c r="G14" i="147"/>
  <c r="M16" i="147"/>
  <c r="G18" i="147"/>
  <c r="M20" i="147"/>
  <c r="G22" i="147"/>
  <c r="M24" i="147"/>
  <c r="G26" i="147"/>
  <c r="M28" i="147"/>
  <c r="G30" i="147"/>
  <c r="M32" i="147"/>
  <c r="G34" i="147"/>
  <c r="M36" i="147"/>
  <c r="G38" i="147"/>
  <c r="M40" i="147"/>
  <c r="G42" i="147"/>
  <c r="M44" i="147"/>
  <c r="G46" i="147"/>
  <c r="M48" i="147"/>
  <c r="G50" i="147"/>
  <c r="M52" i="147"/>
  <c r="G54" i="147"/>
  <c r="G58" i="147"/>
  <c r="G59" i="149"/>
  <c r="M59" i="149"/>
  <c r="M59" i="184"/>
  <c r="M59" i="179"/>
  <c r="M59" i="173"/>
  <c r="M59" i="169"/>
  <c r="M59" i="157"/>
  <c r="M59" i="161"/>
  <c r="M59" i="188"/>
  <c r="G59" i="190"/>
  <c r="G59" i="148"/>
  <c r="M59" i="39"/>
  <c r="I14" i="165" l="1"/>
  <c r="I15" i="165" s="1"/>
  <c r="I16" i="165" s="1"/>
  <c r="I17" i="165" s="1"/>
  <c r="I18" i="165" s="1"/>
  <c r="I19" i="165" s="1"/>
  <c r="I20" i="165" s="1"/>
  <c r="I21" i="165" s="1"/>
  <c r="O13" i="147"/>
  <c r="O14" i="147" s="1"/>
  <c r="O15" i="147" s="1"/>
  <c r="O13" i="175"/>
  <c r="O14" i="175" s="1"/>
  <c r="O15" i="175" s="1"/>
  <c r="O16" i="175" s="1"/>
  <c r="O17" i="175" s="1"/>
  <c r="O18" i="175" s="1"/>
  <c r="O19" i="175" s="1"/>
  <c r="O20" i="175" s="1"/>
  <c r="O21" i="175" s="1"/>
  <c r="O22" i="175" s="1"/>
  <c r="O23" i="175" s="1"/>
  <c r="O24" i="175" s="1"/>
  <c r="O25" i="175" s="1"/>
  <c r="O26" i="175" s="1"/>
  <c r="O27" i="175" s="1"/>
  <c r="O28" i="175" s="1"/>
  <c r="O29" i="175" s="1"/>
  <c r="O30" i="175" s="1"/>
  <c r="O31" i="175" s="1"/>
  <c r="O32" i="175" s="1"/>
  <c r="O33" i="175" s="1"/>
  <c r="O34" i="175" s="1"/>
  <c r="O35" i="175" s="1"/>
  <c r="O36" i="175" s="1"/>
  <c r="O37" i="175" s="1"/>
  <c r="O38" i="175" s="1"/>
  <c r="O39" i="175" s="1"/>
  <c r="O40" i="175" s="1"/>
  <c r="O41" i="175" s="1"/>
  <c r="O42" i="175" s="1"/>
  <c r="O43" i="175" s="1"/>
  <c r="O44" i="175" s="1"/>
  <c r="O45" i="175" s="1"/>
  <c r="O46" i="175" s="1"/>
  <c r="O47" i="175" s="1"/>
  <c r="O48" i="175" s="1"/>
  <c r="O49" i="175" s="1"/>
  <c r="O50" i="175" s="1"/>
  <c r="O51" i="175" s="1"/>
  <c r="O52" i="175" s="1"/>
  <c r="O53" i="175" s="1"/>
  <c r="O54" i="175" s="1"/>
  <c r="O55" i="175" s="1"/>
  <c r="O56" i="175" s="1"/>
  <c r="O57" i="175" s="1"/>
  <c r="O58" i="175" s="1"/>
  <c r="J14" i="156"/>
  <c r="J15" i="156" s="1"/>
  <c r="J16" i="156" s="1"/>
  <c r="J17" i="156" s="1"/>
  <c r="J18" i="156" s="1"/>
  <c r="J19" i="156" s="1"/>
  <c r="J20" i="156" s="1"/>
  <c r="J21" i="156" s="1"/>
  <c r="J22" i="156" s="1"/>
  <c r="J23" i="156" s="1"/>
  <c r="J24" i="156" s="1"/>
  <c r="J25" i="156" s="1"/>
  <c r="J26" i="156" s="1"/>
  <c r="J27" i="156" s="1"/>
  <c r="J28" i="156" s="1"/>
  <c r="J29" i="156" s="1"/>
  <c r="J30" i="156" s="1"/>
  <c r="J31" i="156" s="1"/>
  <c r="J32" i="156" s="1"/>
  <c r="J33" i="156" s="1"/>
  <c r="J34" i="156" s="1"/>
  <c r="J35" i="156" s="1"/>
  <c r="J36" i="156" s="1"/>
  <c r="J37" i="156" s="1"/>
  <c r="J38" i="156" s="1"/>
  <c r="J39" i="156" s="1"/>
  <c r="J40" i="156" s="1"/>
  <c r="J41" i="156" s="1"/>
  <c r="J42" i="156" s="1"/>
  <c r="J43" i="156" s="1"/>
  <c r="J44" i="156" s="1"/>
  <c r="J45" i="156" s="1"/>
  <c r="J46" i="156" s="1"/>
  <c r="J47" i="156" s="1"/>
  <c r="J48" i="156" s="1"/>
  <c r="J49" i="156" s="1"/>
  <c r="J50" i="156" s="1"/>
  <c r="J51" i="156" s="1"/>
  <c r="J52" i="156" s="1"/>
  <c r="J53" i="156" s="1"/>
  <c r="J54" i="156" s="1"/>
  <c r="J55" i="156" s="1"/>
  <c r="J56" i="156" s="1"/>
  <c r="J57" i="156" s="1"/>
  <c r="J58" i="156" s="1"/>
  <c r="J59" i="156" s="1"/>
  <c r="O16" i="148"/>
  <c r="O17" i="148" s="1"/>
  <c r="O18" i="148" s="1"/>
  <c r="O19" i="148" s="1"/>
  <c r="I22" i="165"/>
  <c r="I23" i="165" s="1"/>
  <c r="I24" i="165" s="1"/>
  <c r="I25" i="165" s="1"/>
  <c r="I26" i="165" s="1"/>
  <c r="I27" i="165" s="1"/>
  <c r="I28" i="165" s="1"/>
  <c r="I29" i="165" s="1"/>
  <c r="I30" i="165" s="1"/>
  <c r="I31" i="165" s="1"/>
  <c r="I32" i="165" s="1"/>
  <c r="I33" i="165" s="1"/>
  <c r="I34" i="165" s="1"/>
  <c r="I35" i="165" s="1"/>
  <c r="I36" i="165" s="1"/>
  <c r="I37" i="165" s="1"/>
  <c r="I38" i="165" s="1"/>
  <c r="I39" i="165" s="1"/>
  <c r="I40" i="165" s="1"/>
  <c r="I41" i="165" s="1"/>
  <c r="I42" i="165" s="1"/>
  <c r="I43" i="165" s="1"/>
  <c r="I44" i="165" s="1"/>
  <c r="I45" i="165" s="1"/>
  <c r="I46" i="165" s="1"/>
  <c r="I47" i="165" s="1"/>
  <c r="I48" i="165" s="1"/>
  <c r="I49" i="165" s="1"/>
  <c r="I50" i="165" s="1"/>
  <c r="I51" i="165" s="1"/>
  <c r="I52" i="165" s="1"/>
  <c r="I53" i="165" s="1"/>
  <c r="I54" i="165" s="1"/>
  <c r="I55" i="165" s="1"/>
  <c r="I56" i="165" s="1"/>
  <c r="I57" i="165" s="1"/>
  <c r="I58" i="165" s="1"/>
  <c r="O15" i="185"/>
  <c r="O16" i="185" s="1"/>
  <c r="O17" i="185" s="1"/>
  <c r="O18" i="185" s="1"/>
  <c r="O19" i="185" s="1"/>
  <c r="O20" i="185" s="1"/>
  <c r="O21" i="185" s="1"/>
  <c r="O22" i="185" s="1"/>
  <c r="O23" i="185" s="1"/>
  <c r="O24" i="185" s="1"/>
  <c r="O25" i="185" s="1"/>
  <c r="O26" i="185" s="1"/>
  <c r="O27" i="185" s="1"/>
  <c r="O28" i="185" s="1"/>
  <c r="O29" i="185" s="1"/>
  <c r="O30" i="185" s="1"/>
  <c r="O31" i="185" s="1"/>
  <c r="O32" i="185" s="1"/>
  <c r="O33" i="185" s="1"/>
  <c r="O34" i="185" s="1"/>
  <c r="O35" i="185" s="1"/>
  <c r="O36" i="185" s="1"/>
  <c r="O37" i="185" s="1"/>
  <c r="O38" i="185" s="1"/>
  <c r="O39" i="185" s="1"/>
  <c r="O40" i="185" s="1"/>
  <c r="O41" i="185" s="1"/>
  <c r="O42" i="185" s="1"/>
  <c r="O43" i="185" s="1"/>
  <c r="O44" i="185" s="1"/>
  <c r="O45" i="185" s="1"/>
  <c r="O46" i="185" s="1"/>
  <c r="O47" i="185" s="1"/>
  <c r="O48" i="185" s="1"/>
  <c r="O49" i="185" s="1"/>
  <c r="O50" i="185" s="1"/>
  <c r="O51" i="185" s="1"/>
  <c r="O52" i="185" s="1"/>
  <c r="O53" i="185" s="1"/>
  <c r="O54" i="185" s="1"/>
  <c r="O55" i="185" s="1"/>
  <c r="O56" i="185" s="1"/>
  <c r="O57" i="185" s="1"/>
  <c r="O58" i="185" s="1"/>
  <c r="I14" i="162"/>
  <c r="I15" i="162" s="1"/>
  <c r="I14" i="168"/>
  <c r="I15" i="168" s="1"/>
  <c r="I16" i="168" s="1"/>
  <c r="I17" i="168" s="1"/>
  <c r="I18" i="168" s="1"/>
  <c r="I19" i="168" s="1"/>
  <c r="I20" i="168" s="1"/>
  <c r="I21" i="168" s="1"/>
  <c r="I22" i="168" s="1"/>
  <c r="I23" i="168" s="1"/>
  <c r="I24" i="168" s="1"/>
  <c r="I25" i="168" s="1"/>
  <c r="I26" i="168" s="1"/>
  <c r="I27" i="168" s="1"/>
  <c r="I28" i="168" s="1"/>
  <c r="I29" i="168" s="1"/>
  <c r="I30" i="168" s="1"/>
  <c r="I31" i="168" s="1"/>
  <c r="I32" i="168" s="1"/>
  <c r="I33" i="168" s="1"/>
  <c r="I34" i="168" s="1"/>
  <c r="I35" i="168" s="1"/>
  <c r="I36" i="168" s="1"/>
  <c r="I37" i="168" s="1"/>
  <c r="I38" i="168" s="1"/>
  <c r="I39" i="168" s="1"/>
  <c r="I40" i="168" s="1"/>
  <c r="I41" i="168" s="1"/>
  <c r="I42" i="168" s="1"/>
  <c r="I43" i="168" s="1"/>
  <c r="I44" i="168" s="1"/>
  <c r="I45" i="168" s="1"/>
  <c r="I46" i="168" s="1"/>
  <c r="I47" i="168" s="1"/>
  <c r="I48" i="168" s="1"/>
  <c r="I49" i="168" s="1"/>
  <c r="I50" i="168" s="1"/>
  <c r="I51" i="168" s="1"/>
  <c r="I52" i="168" s="1"/>
  <c r="I53" i="168" s="1"/>
  <c r="I54" i="168" s="1"/>
  <c r="I55" i="168" s="1"/>
  <c r="I56" i="168" s="1"/>
  <c r="I57" i="168" s="1"/>
  <c r="I58" i="168" s="1"/>
  <c r="O14" i="182"/>
  <c r="O15" i="182" s="1"/>
  <c r="O16" i="182" s="1"/>
  <c r="O17" i="182" s="1"/>
  <c r="O14" i="181"/>
  <c r="O15" i="181" s="1"/>
  <c r="O16" i="181" s="1"/>
  <c r="O17" i="181" s="1"/>
  <c r="O18" i="181" s="1"/>
  <c r="O19" i="181" s="1"/>
  <c r="O20" i="181" s="1"/>
  <c r="O21" i="181" s="1"/>
  <c r="O22" i="181" s="1"/>
  <c r="O23" i="181" s="1"/>
  <c r="O24" i="181" s="1"/>
  <c r="O25" i="181" s="1"/>
  <c r="O26" i="181" s="1"/>
  <c r="O27" i="181" s="1"/>
  <c r="O28" i="181" s="1"/>
  <c r="O29" i="181" s="1"/>
  <c r="O30" i="181" s="1"/>
  <c r="O31" i="181" s="1"/>
  <c r="O32" i="181" s="1"/>
  <c r="O33" i="181" s="1"/>
  <c r="O34" i="181" s="1"/>
  <c r="O35" i="181" s="1"/>
  <c r="O36" i="181" s="1"/>
  <c r="O37" i="181" s="1"/>
  <c r="O38" i="181" s="1"/>
  <c r="O39" i="181" s="1"/>
  <c r="O40" i="181" s="1"/>
  <c r="O41" i="181" s="1"/>
  <c r="O42" i="181" s="1"/>
  <c r="O43" i="181" s="1"/>
  <c r="O44" i="181" s="1"/>
  <c r="O45" i="181" s="1"/>
  <c r="O46" i="181" s="1"/>
  <c r="O47" i="181" s="1"/>
  <c r="O48" i="181" s="1"/>
  <c r="O49" i="181" s="1"/>
  <c r="O50" i="181" s="1"/>
  <c r="O51" i="181" s="1"/>
  <c r="O52" i="181" s="1"/>
  <c r="O53" i="181" s="1"/>
  <c r="O54" i="181" s="1"/>
  <c r="O55" i="181" s="1"/>
  <c r="O56" i="181" s="1"/>
  <c r="O57" i="181" s="1"/>
  <c r="O58" i="181" s="1"/>
  <c r="I13" i="181"/>
  <c r="I14" i="181" s="1"/>
  <c r="I15" i="181" s="1"/>
  <c r="I16" i="181" s="1"/>
  <c r="I13" i="180"/>
  <c r="I14" i="180" s="1"/>
  <c r="I15" i="180" s="1"/>
  <c r="I16" i="180" s="1"/>
  <c r="I17" i="180" s="1"/>
  <c r="I18" i="180" s="1"/>
  <c r="I19" i="180" s="1"/>
  <c r="I20" i="180" s="1"/>
  <c r="I21" i="180" s="1"/>
  <c r="I22" i="180" s="1"/>
  <c r="I23" i="180" s="1"/>
  <c r="I24" i="180" s="1"/>
  <c r="I25" i="180" s="1"/>
  <c r="I26" i="180" s="1"/>
  <c r="I27" i="180" s="1"/>
  <c r="I28" i="180" s="1"/>
  <c r="I29" i="180" s="1"/>
  <c r="I30" i="180" s="1"/>
  <c r="I31" i="180" s="1"/>
  <c r="I32" i="180" s="1"/>
  <c r="I33" i="180" s="1"/>
  <c r="I34" i="180" s="1"/>
  <c r="I35" i="180" s="1"/>
  <c r="I36" i="180" s="1"/>
  <c r="I37" i="180" s="1"/>
  <c r="I38" i="180" s="1"/>
  <c r="I39" i="180" s="1"/>
  <c r="I40" i="180" s="1"/>
  <c r="I41" i="180" s="1"/>
  <c r="I42" i="180" s="1"/>
  <c r="I43" i="180" s="1"/>
  <c r="I44" i="180" s="1"/>
  <c r="I45" i="180" s="1"/>
  <c r="I46" i="180" s="1"/>
  <c r="I47" i="180" s="1"/>
  <c r="I48" i="180" s="1"/>
  <c r="I49" i="180" s="1"/>
  <c r="I50" i="180" s="1"/>
  <c r="I51" i="180" s="1"/>
  <c r="I52" i="180" s="1"/>
  <c r="I53" i="180" s="1"/>
  <c r="I54" i="180" s="1"/>
  <c r="I55" i="180" s="1"/>
  <c r="I56" i="180" s="1"/>
  <c r="I57" i="180" s="1"/>
  <c r="I58" i="180" s="1"/>
  <c r="O13" i="163"/>
  <c r="O14" i="163" s="1"/>
  <c r="O15" i="163" s="1"/>
  <c r="O16" i="163" s="1"/>
  <c r="O17" i="163" s="1"/>
  <c r="O18" i="163" s="1"/>
  <c r="O19" i="163" s="1"/>
  <c r="O20" i="163" s="1"/>
  <c r="O21" i="163" s="1"/>
  <c r="O22" i="163" s="1"/>
  <c r="O23" i="163" s="1"/>
  <c r="O24" i="163" s="1"/>
  <c r="O25" i="163" s="1"/>
  <c r="O26" i="163" s="1"/>
  <c r="O27" i="163" s="1"/>
  <c r="O28" i="163" s="1"/>
  <c r="O29" i="163" s="1"/>
  <c r="O30" i="163" s="1"/>
  <c r="O31" i="163" s="1"/>
  <c r="O32" i="163" s="1"/>
  <c r="O33" i="163" s="1"/>
  <c r="O34" i="163" s="1"/>
  <c r="O35" i="163" s="1"/>
  <c r="O36" i="163" s="1"/>
  <c r="O37" i="163" s="1"/>
  <c r="O38" i="163" s="1"/>
  <c r="O39" i="163" s="1"/>
  <c r="O40" i="163" s="1"/>
  <c r="O41" i="163" s="1"/>
  <c r="O42" i="163" s="1"/>
  <c r="O43" i="163" s="1"/>
  <c r="O44" i="163" s="1"/>
  <c r="O45" i="163" s="1"/>
  <c r="O46" i="163" s="1"/>
  <c r="O47" i="163" s="1"/>
  <c r="O48" i="163" s="1"/>
  <c r="O49" i="163" s="1"/>
  <c r="O50" i="163" s="1"/>
  <c r="O51" i="163" s="1"/>
  <c r="O52" i="163" s="1"/>
  <c r="O53" i="163" s="1"/>
  <c r="O54" i="163" s="1"/>
  <c r="O55" i="163" s="1"/>
  <c r="O56" i="163" s="1"/>
  <c r="O57" i="163" s="1"/>
  <c r="O58" i="163" s="1"/>
  <c r="O15" i="162"/>
  <c r="O14" i="159"/>
  <c r="O15" i="159" s="1"/>
  <c r="O16" i="159" s="1"/>
  <c r="O17" i="159" s="1"/>
  <c r="O18" i="159" s="1"/>
  <c r="O19" i="159" s="1"/>
  <c r="I14" i="159"/>
  <c r="I15" i="159" s="1"/>
  <c r="I16" i="159" s="1"/>
  <c r="I17" i="159" s="1"/>
  <c r="I18" i="159" s="1"/>
  <c r="I19" i="159" s="1"/>
  <c r="I20" i="159" s="1"/>
  <c r="I21" i="159" s="1"/>
  <c r="I22" i="159" s="1"/>
  <c r="I23" i="159" s="1"/>
  <c r="I24" i="159" s="1"/>
  <c r="I25" i="159" s="1"/>
  <c r="I26" i="159" s="1"/>
  <c r="I27" i="159" s="1"/>
  <c r="I28" i="159" s="1"/>
  <c r="I29" i="159" s="1"/>
  <c r="I30" i="159" s="1"/>
  <c r="I31" i="159" s="1"/>
  <c r="I32" i="159" s="1"/>
  <c r="I33" i="159" s="1"/>
  <c r="I34" i="159" s="1"/>
  <c r="I35" i="159" s="1"/>
  <c r="I36" i="159" s="1"/>
  <c r="I37" i="159" s="1"/>
  <c r="I38" i="159" s="1"/>
  <c r="I39" i="159" s="1"/>
  <c r="I40" i="159" s="1"/>
  <c r="I41" i="159" s="1"/>
  <c r="I42" i="159" s="1"/>
  <c r="I43" i="159" s="1"/>
  <c r="I44" i="159" s="1"/>
  <c r="I45" i="159" s="1"/>
  <c r="I46" i="159" s="1"/>
  <c r="I47" i="159" s="1"/>
  <c r="I48" i="159" s="1"/>
  <c r="I49" i="159" s="1"/>
  <c r="I50" i="159" s="1"/>
  <c r="I51" i="159" s="1"/>
  <c r="I52" i="159" s="1"/>
  <c r="I53" i="159" s="1"/>
  <c r="I54" i="159" s="1"/>
  <c r="I55" i="159" s="1"/>
  <c r="I56" i="159" s="1"/>
  <c r="I57" i="159" s="1"/>
  <c r="I58" i="159" s="1"/>
  <c r="O14" i="158"/>
  <c r="O15" i="158" s="1"/>
  <c r="O16" i="158" s="1"/>
  <c r="O17" i="158" s="1"/>
  <c r="O18" i="158" s="1"/>
  <c r="O19" i="158" s="1"/>
  <c r="O14" i="188"/>
  <c r="O15" i="188" s="1"/>
  <c r="O16" i="188" s="1"/>
  <c r="O17" i="188" s="1"/>
  <c r="O18" i="188" s="1"/>
  <c r="O19" i="188" s="1"/>
  <c r="O20" i="188" s="1"/>
  <c r="O21" i="188" s="1"/>
  <c r="O22" i="188" s="1"/>
  <c r="O23" i="188" s="1"/>
  <c r="O24" i="188" s="1"/>
  <c r="O25" i="188" s="1"/>
  <c r="O26" i="188" s="1"/>
  <c r="O27" i="188" s="1"/>
  <c r="O28" i="188" s="1"/>
  <c r="O29" i="188" s="1"/>
  <c r="O30" i="188" s="1"/>
  <c r="O31" i="188" s="1"/>
  <c r="O32" i="188" s="1"/>
  <c r="O33" i="188" s="1"/>
  <c r="O34" i="188" s="1"/>
  <c r="O35" i="188" s="1"/>
  <c r="O36" i="188" s="1"/>
  <c r="O37" i="188" s="1"/>
  <c r="O38" i="188" s="1"/>
  <c r="O39" i="188" s="1"/>
  <c r="O40" i="188" s="1"/>
  <c r="O41" i="188" s="1"/>
  <c r="O42" i="188" s="1"/>
  <c r="O43" i="188" s="1"/>
  <c r="O44" i="188" s="1"/>
  <c r="O45" i="188" s="1"/>
  <c r="O46" i="188" s="1"/>
  <c r="O47" i="188" s="1"/>
  <c r="O48" i="188" s="1"/>
  <c r="O49" i="188" s="1"/>
  <c r="O50" i="188" s="1"/>
  <c r="O51" i="188" s="1"/>
  <c r="O52" i="188" s="1"/>
  <c r="O53" i="188" s="1"/>
  <c r="O54" i="188" s="1"/>
  <c r="O55" i="188" s="1"/>
  <c r="O56" i="188" s="1"/>
  <c r="O57" i="188" s="1"/>
  <c r="O58" i="188" s="1"/>
  <c r="O14" i="153"/>
  <c r="O15" i="153" s="1"/>
  <c r="O16" i="147"/>
  <c r="O17" i="147" s="1"/>
  <c r="O18" i="147" s="1"/>
  <c r="O19" i="147" s="1"/>
  <c r="O20" i="147" s="1"/>
  <c r="O21" i="147" s="1"/>
  <c r="O22" i="147" s="1"/>
  <c r="O23" i="147" s="1"/>
  <c r="O24" i="147" s="1"/>
  <c r="O25" i="147" s="1"/>
  <c r="O26" i="147" s="1"/>
  <c r="O27" i="147" s="1"/>
  <c r="O28" i="147" s="1"/>
  <c r="O29" i="147" s="1"/>
  <c r="O30" i="147" s="1"/>
  <c r="O31" i="147" s="1"/>
  <c r="O32" i="147" s="1"/>
  <c r="O33" i="147" s="1"/>
  <c r="O34" i="147" s="1"/>
  <c r="O35" i="147" s="1"/>
  <c r="O36" i="147" s="1"/>
  <c r="O37" i="147" s="1"/>
  <c r="O38" i="147" s="1"/>
  <c r="O39" i="147" s="1"/>
  <c r="O40" i="147" s="1"/>
  <c r="O41" i="147" s="1"/>
  <c r="O42" i="147" s="1"/>
  <c r="O43" i="147" s="1"/>
  <c r="O44" i="147" s="1"/>
  <c r="O45" i="147" s="1"/>
  <c r="O46" i="147" s="1"/>
  <c r="O47" i="147" s="1"/>
  <c r="O48" i="147" s="1"/>
  <c r="O49" i="147" s="1"/>
  <c r="O50" i="147" s="1"/>
  <c r="O51" i="147" s="1"/>
  <c r="O52" i="147" s="1"/>
  <c r="O53" i="147" s="1"/>
  <c r="O54" i="147" s="1"/>
  <c r="O55" i="147" s="1"/>
  <c r="O56" i="147" s="1"/>
  <c r="O57" i="147" s="1"/>
  <c r="O58" i="147" s="1"/>
  <c r="J14" i="155"/>
  <c r="J15" i="155" s="1"/>
  <c r="J16" i="155" s="1"/>
  <c r="J17" i="155" s="1"/>
  <c r="J18" i="155" s="1"/>
  <c r="J19" i="155" s="1"/>
  <c r="J20" i="155" s="1"/>
  <c r="J21" i="155" s="1"/>
  <c r="J22" i="155" s="1"/>
  <c r="J23" i="155" s="1"/>
  <c r="J24" i="155" s="1"/>
  <c r="J25" i="155" s="1"/>
  <c r="J26" i="155" s="1"/>
  <c r="J27" i="155" s="1"/>
  <c r="J28" i="155" s="1"/>
  <c r="J29" i="155" s="1"/>
  <c r="J30" i="155" s="1"/>
  <c r="J31" i="155" s="1"/>
  <c r="J32" i="155" s="1"/>
  <c r="J33" i="155" s="1"/>
  <c r="J34" i="155" s="1"/>
  <c r="J35" i="155" s="1"/>
  <c r="J36" i="155" s="1"/>
  <c r="J37" i="155" s="1"/>
  <c r="J38" i="155" s="1"/>
  <c r="J39" i="155" s="1"/>
  <c r="J40" i="155" s="1"/>
  <c r="J41" i="155" s="1"/>
  <c r="J42" i="155" s="1"/>
  <c r="J43" i="155" s="1"/>
  <c r="J44" i="155" s="1"/>
  <c r="J45" i="155" s="1"/>
  <c r="J46" i="155" s="1"/>
  <c r="J47" i="155" s="1"/>
  <c r="J48" i="155" s="1"/>
  <c r="J49" i="155" s="1"/>
  <c r="J50" i="155" s="1"/>
  <c r="J51" i="155" s="1"/>
  <c r="J52" i="155" s="1"/>
  <c r="J53" i="155" s="1"/>
  <c r="J54" i="155" s="1"/>
  <c r="J55" i="155" s="1"/>
  <c r="J56" i="155" s="1"/>
  <c r="J57" i="155" s="1"/>
  <c r="J58" i="155" s="1"/>
  <c r="J59" i="155" s="1"/>
  <c r="O14" i="186"/>
  <c r="O15" i="186" s="1"/>
  <c r="O16" i="186" s="1"/>
  <c r="O17" i="186" s="1"/>
  <c r="O18" i="186" s="1"/>
  <c r="O19" i="186" s="1"/>
  <c r="O20" i="186" s="1"/>
  <c r="O21" i="186" s="1"/>
  <c r="O22" i="186" s="1"/>
  <c r="O23" i="186" s="1"/>
  <c r="O24" i="186" s="1"/>
  <c r="O25" i="186" s="1"/>
  <c r="O26" i="186" s="1"/>
  <c r="O27" i="186" s="1"/>
  <c r="O28" i="186" s="1"/>
  <c r="O29" i="186" s="1"/>
  <c r="O30" i="186" s="1"/>
  <c r="O31" i="186" s="1"/>
  <c r="O32" i="186" s="1"/>
  <c r="O33" i="186" s="1"/>
  <c r="O34" i="186" s="1"/>
  <c r="O35" i="186" s="1"/>
  <c r="O36" i="186" s="1"/>
  <c r="O37" i="186" s="1"/>
  <c r="O38" i="186" s="1"/>
  <c r="O39" i="186" s="1"/>
  <c r="O40" i="186" s="1"/>
  <c r="O41" i="186" s="1"/>
  <c r="O42" i="186" s="1"/>
  <c r="O43" i="186" s="1"/>
  <c r="O44" i="186" s="1"/>
  <c r="O45" i="186" s="1"/>
  <c r="O46" i="186" s="1"/>
  <c r="O47" i="186" s="1"/>
  <c r="O48" i="186" s="1"/>
  <c r="O49" i="186" s="1"/>
  <c r="O50" i="186" s="1"/>
  <c r="O51" i="186" s="1"/>
  <c r="O52" i="186" s="1"/>
  <c r="O53" i="186" s="1"/>
  <c r="O54" i="186" s="1"/>
  <c r="O55" i="186" s="1"/>
  <c r="O56" i="186" s="1"/>
  <c r="O57" i="186" s="1"/>
  <c r="O58" i="186" s="1"/>
  <c r="I14" i="186"/>
  <c r="I15" i="186" s="1"/>
  <c r="I16" i="186" s="1"/>
  <c r="I17" i="186" s="1"/>
  <c r="I18" i="186" s="1"/>
  <c r="I19" i="186" s="1"/>
  <c r="I20" i="186" s="1"/>
  <c r="I21" i="186" s="1"/>
  <c r="I22" i="186" s="1"/>
  <c r="I23" i="186" s="1"/>
  <c r="I24" i="186" s="1"/>
  <c r="I25" i="186" s="1"/>
  <c r="I26" i="186" s="1"/>
  <c r="I27" i="186" s="1"/>
  <c r="I28" i="186" s="1"/>
  <c r="I29" i="186" s="1"/>
  <c r="I30" i="186" s="1"/>
  <c r="I31" i="186" s="1"/>
  <c r="I32" i="186" s="1"/>
  <c r="I33" i="186" s="1"/>
  <c r="I34" i="186" s="1"/>
  <c r="I35" i="186" s="1"/>
  <c r="I36" i="186" s="1"/>
  <c r="I37" i="186" s="1"/>
  <c r="I38" i="186" s="1"/>
  <c r="I39" i="186" s="1"/>
  <c r="I40" i="186" s="1"/>
  <c r="I41" i="186" s="1"/>
  <c r="I42" i="186" s="1"/>
  <c r="I43" i="186" s="1"/>
  <c r="I44" i="186" s="1"/>
  <c r="I45" i="186" s="1"/>
  <c r="I46" i="186" s="1"/>
  <c r="I47" i="186" s="1"/>
  <c r="I48" i="186" s="1"/>
  <c r="I49" i="186" s="1"/>
  <c r="I50" i="186" s="1"/>
  <c r="I51" i="186" s="1"/>
  <c r="I52" i="186" s="1"/>
  <c r="I53" i="186" s="1"/>
  <c r="I54" i="186" s="1"/>
  <c r="I55" i="186" s="1"/>
  <c r="I56" i="186" s="1"/>
  <c r="I57" i="186" s="1"/>
  <c r="I58" i="186" s="1"/>
  <c r="I13" i="185"/>
  <c r="I14" i="185" s="1"/>
  <c r="I15" i="185" s="1"/>
  <c r="I16" i="185" s="1"/>
  <c r="I17" i="185" s="1"/>
  <c r="I18" i="185" s="1"/>
  <c r="I19" i="185" s="1"/>
  <c r="I20" i="185" s="1"/>
  <c r="I21" i="185" s="1"/>
  <c r="I22" i="185" s="1"/>
  <c r="I23" i="185" s="1"/>
  <c r="I24" i="185" s="1"/>
  <c r="I25" i="185" s="1"/>
  <c r="I26" i="185" s="1"/>
  <c r="I27" i="185" s="1"/>
  <c r="I28" i="185" s="1"/>
  <c r="I29" i="185" s="1"/>
  <c r="I30" i="185" s="1"/>
  <c r="I31" i="185" s="1"/>
  <c r="I32" i="185" s="1"/>
  <c r="I33" i="185" s="1"/>
  <c r="I34" i="185" s="1"/>
  <c r="I35" i="185" s="1"/>
  <c r="I36" i="185" s="1"/>
  <c r="I37" i="185" s="1"/>
  <c r="I38" i="185" s="1"/>
  <c r="I39" i="185" s="1"/>
  <c r="I40" i="185" s="1"/>
  <c r="I41" i="185" s="1"/>
  <c r="I42" i="185" s="1"/>
  <c r="I43" i="185" s="1"/>
  <c r="I44" i="185" s="1"/>
  <c r="I45" i="185" s="1"/>
  <c r="I46" i="185" s="1"/>
  <c r="I47" i="185" s="1"/>
  <c r="I48" i="185" s="1"/>
  <c r="I49" i="185" s="1"/>
  <c r="I50" i="185" s="1"/>
  <c r="I51" i="185" s="1"/>
  <c r="I52" i="185" s="1"/>
  <c r="I53" i="185" s="1"/>
  <c r="I54" i="185" s="1"/>
  <c r="I55" i="185" s="1"/>
  <c r="I56" i="185" s="1"/>
  <c r="I57" i="185" s="1"/>
  <c r="I58" i="185" s="1"/>
  <c r="O14" i="184"/>
  <c r="O15" i="184" s="1"/>
  <c r="O16" i="184" s="1"/>
  <c r="O17" i="184" s="1"/>
  <c r="O18" i="184" s="1"/>
  <c r="O19" i="184" s="1"/>
  <c r="O20" i="184" s="1"/>
  <c r="O21" i="184" s="1"/>
  <c r="O22" i="184" s="1"/>
  <c r="O23" i="184" s="1"/>
  <c r="O24" i="184" s="1"/>
  <c r="O25" i="184" s="1"/>
  <c r="O26" i="184" s="1"/>
  <c r="O27" i="184" s="1"/>
  <c r="O28" i="184" s="1"/>
  <c r="O29" i="184" s="1"/>
  <c r="O30" i="184" s="1"/>
  <c r="O31" i="184" s="1"/>
  <c r="O32" i="184" s="1"/>
  <c r="O33" i="184" s="1"/>
  <c r="O34" i="184" s="1"/>
  <c r="O35" i="184" s="1"/>
  <c r="O36" i="184" s="1"/>
  <c r="O37" i="184" s="1"/>
  <c r="O38" i="184" s="1"/>
  <c r="O39" i="184" s="1"/>
  <c r="O40" i="184" s="1"/>
  <c r="O41" i="184" s="1"/>
  <c r="O42" i="184" s="1"/>
  <c r="O43" i="184" s="1"/>
  <c r="O44" i="184" s="1"/>
  <c r="O45" i="184" s="1"/>
  <c r="O46" i="184" s="1"/>
  <c r="O47" i="184" s="1"/>
  <c r="O48" i="184" s="1"/>
  <c r="O49" i="184" s="1"/>
  <c r="O50" i="184" s="1"/>
  <c r="O51" i="184" s="1"/>
  <c r="O52" i="184" s="1"/>
  <c r="O53" i="184" s="1"/>
  <c r="O54" i="184" s="1"/>
  <c r="O55" i="184" s="1"/>
  <c r="O56" i="184" s="1"/>
  <c r="O57" i="184" s="1"/>
  <c r="O58" i="184" s="1"/>
  <c r="I13" i="184"/>
  <c r="I14" i="184" s="1"/>
  <c r="I15" i="184" s="1"/>
  <c r="I16" i="184" s="1"/>
  <c r="I17" i="184" s="1"/>
  <c r="I18" i="184" s="1"/>
  <c r="I19" i="184" s="1"/>
  <c r="I20" i="184" s="1"/>
  <c r="I21" i="184" s="1"/>
  <c r="I22" i="184" s="1"/>
  <c r="I23" i="184" s="1"/>
  <c r="I24" i="184" s="1"/>
  <c r="I25" i="184" s="1"/>
  <c r="I26" i="184" s="1"/>
  <c r="I27" i="184" s="1"/>
  <c r="I28" i="184" s="1"/>
  <c r="I29" i="184" s="1"/>
  <c r="I30" i="184" s="1"/>
  <c r="I31" i="184" s="1"/>
  <c r="I32" i="184" s="1"/>
  <c r="I33" i="184" s="1"/>
  <c r="I34" i="184" s="1"/>
  <c r="I35" i="184" s="1"/>
  <c r="I36" i="184" s="1"/>
  <c r="I37" i="184" s="1"/>
  <c r="I38" i="184" s="1"/>
  <c r="I39" i="184" s="1"/>
  <c r="I40" i="184" s="1"/>
  <c r="I41" i="184" s="1"/>
  <c r="I42" i="184" s="1"/>
  <c r="I43" i="184" s="1"/>
  <c r="I44" i="184" s="1"/>
  <c r="I45" i="184" s="1"/>
  <c r="I46" i="184" s="1"/>
  <c r="I47" i="184" s="1"/>
  <c r="I48" i="184" s="1"/>
  <c r="I49" i="184" s="1"/>
  <c r="I50" i="184" s="1"/>
  <c r="I51" i="184" s="1"/>
  <c r="I52" i="184" s="1"/>
  <c r="I53" i="184" s="1"/>
  <c r="I54" i="184" s="1"/>
  <c r="I55" i="184" s="1"/>
  <c r="I56" i="184" s="1"/>
  <c r="I57" i="184" s="1"/>
  <c r="I58" i="184" s="1"/>
  <c r="O18" i="182"/>
  <c r="O19" i="182" s="1"/>
  <c r="O20" i="182" s="1"/>
  <c r="O21" i="182" s="1"/>
  <c r="O22" i="182" s="1"/>
  <c r="O23" i="182" s="1"/>
  <c r="O24" i="182" s="1"/>
  <c r="O25" i="182" s="1"/>
  <c r="O26" i="182" s="1"/>
  <c r="O27" i="182" s="1"/>
  <c r="O28" i="182" s="1"/>
  <c r="O29" i="182" s="1"/>
  <c r="O30" i="182" s="1"/>
  <c r="O31" i="182" s="1"/>
  <c r="O32" i="182" s="1"/>
  <c r="O33" i="182" s="1"/>
  <c r="O34" i="182" s="1"/>
  <c r="O35" i="182" s="1"/>
  <c r="O36" i="182" s="1"/>
  <c r="O37" i="182" s="1"/>
  <c r="O38" i="182" s="1"/>
  <c r="O39" i="182" s="1"/>
  <c r="O40" i="182" s="1"/>
  <c r="O41" i="182" s="1"/>
  <c r="O42" i="182" s="1"/>
  <c r="O43" i="182" s="1"/>
  <c r="O44" i="182" s="1"/>
  <c r="O45" i="182" s="1"/>
  <c r="O46" i="182" s="1"/>
  <c r="O47" i="182" s="1"/>
  <c r="O48" i="182" s="1"/>
  <c r="O49" i="182" s="1"/>
  <c r="O50" i="182" s="1"/>
  <c r="O51" i="182" s="1"/>
  <c r="O52" i="182" s="1"/>
  <c r="O53" i="182" s="1"/>
  <c r="O54" i="182" s="1"/>
  <c r="O55" i="182" s="1"/>
  <c r="O56" i="182" s="1"/>
  <c r="O57" i="182" s="1"/>
  <c r="O58" i="182" s="1"/>
  <c r="I13" i="182"/>
  <c r="I14" i="182" s="1"/>
  <c r="I15" i="182" s="1"/>
  <c r="I16" i="182" s="1"/>
  <c r="I17" i="182" s="1"/>
  <c r="I18" i="182" s="1"/>
  <c r="I19" i="182" s="1"/>
  <c r="I20" i="182" s="1"/>
  <c r="I21" i="182" s="1"/>
  <c r="I22" i="182" s="1"/>
  <c r="I23" i="182" s="1"/>
  <c r="I24" i="182" s="1"/>
  <c r="I25" i="182" s="1"/>
  <c r="I26" i="182" s="1"/>
  <c r="I27" i="182" s="1"/>
  <c r="I28" i="182" s="1"/>
  <c r="I29" i="182" s="1"/>
  <c r="I30" i="182" s="1"/>
  <c r="I31" i="182" s="1"/>
  <c r="I32" i="182" s="1"/>
  <c r="I33" i="182" s="1"/>
  <c r="I34" i="182" s="1"/>
  <c r="I35" i="182" s="1"/>
  <c r="I36" i="182" s="1"/>
  <c r="I37" i="182" s="1"/>
  <c r="I38" i="182" s="1"/>
  <c r="I39" i="182" s="1"/>
  <c r="I40" i="182" s="1"/>
  <c r="I41" i="182" s="1"/>
  <c r="I42" i="182" s="1"/>
  <c r="I43" i="182" s="1"/>
  <c r="I44" i="182" s="1"/>
  <c r="I45" i="182" s="1"/>
  <c r="I46" i="182" s="1"/>
  <c r="I47" i="182" s="1"/>
  <c r="I48" i="182" s="1"/>
  <c r="I49" i="182" s="1"/>
  <c r="I50" i="182" s="1"/>
  <c r="I51" i="182" s="1"/>
  <c r="I52" i="182" s="1"/>
  <c r="I53" i="182" s="1"/>
  <c r="I54" i="182" s="1"/>
  <c r="I55" i="182" s="1"/>
  <c r="I56" i="182" s="1"/>
  <c r="I57" i="182" s="1"/>
  <c r="I58" i="182" s="1"/>
  <c r="I17" i="181"/>
  <c r="I18" i="181" s="1"/>
  <c r="I19" i="181" s="1"/>
  <c r="I20" i="181" s="1"/>
  <c r="I21" i="181" s="1"/>
  <c r="I22" i="181" s="1"/>
  <c r="I23" i="181" s="1"/>
  <c r="I24" i="181" s="1"/>
  <c r="I25" i="181" s="1"/>
  <c r="I26" i="181" s="1"/>
  <c r="I27" i="181" s="1"/>
  <c r="I28" i="181" s="1"/>
  <c r="I29" i="181" s="1"/>
  <c r="I30" i="181" s="1"/>
  <c r="I31" i="181" s="1"/>
  <c r="I32" i="181" s="1"/>
  <c r="I33" i="181" s="1"/>
  <c r="I34" i="181" s="1"/>
  <c r="I35" i="181" s="1"/>
  <c r="I36" i="181" s="1"/>
  <c r="I37" i="181" s="1"/>
  <c r="I38" i="181" s="1"/>
  <c r="I39" i="181" s="1"/>
  <c r="I40" i="181" s="1"/>
  <c r="I41" i="181" s="1"/>
  <c r="I42" i="181" s="1"/>
  <c r="I43" i="181" s="1"/>
  <c r="I44" i="181" s="1"/>
  <c r="I45" i="181" s="1"/>
  <c r="I46" i="181" s="1"/>
  <c r="I47" i="181" s="1"/>
  <c r="I48" i="181" s="1"/>
  <c r="I49" i="181" s="1"/>
  <c r="I50" i="181" s="1"/>
  <c r="I51" i="181" s="1"/>
  <c r="I52" i="181" s="1"/>
  <c r="I53" i="181" s="1"/>
  <c r="I54" i="181" s="1"/>
  <c r="I55" i="181" s="1"/>
  <c r="I56" i="181" s="1"/>
  <c r="I57" i="181" s="1"/>
  <c r="I58" i="181" s="1"/>
  <c r="O13" i="180"/>
  <c r="O14" i="180" s="1"/>
  <c r="O15" i="180" s="1"/>
  <c r="O16" i="180" s="1"/>
  <c r="O17" i="180" s="1"/>
  <c r="O18" i="180" s="1"/>
  <c r="O19" i="180" s="1"/>
  <c r="O20" i="180" s="1"/>
  <c r="O21" i="180" s="1"/>
  <c r="O22" i="180" s="1"/>
  <c r="O23" i="180" s="1"/>
  <c r="O24" i="180" s="1"/>
  <c r="O25" i="180" s="1"/>
  <c r="O26" i="180" s="1"/>
  <c r="O27" i="180" s="1"/>
  <c r="O28" i="180" s="1"/>
  <c r="O29" i="180" s="1"/>
  <c r="O30" i="180" s="1"/>
  <c r="O31" i="180" s="1"/>
  <c r="O32" i="180" s="1"/>
  <c r="O33" i="180" s="1"/>
  <c r="O34" i="180" s="1"/>
  <c r="O35" i="180" s="1"/>
  <c r="O36" i="180" s="1"/>
  <c r="O37" i="180" s="1"/>
  <c r="O38" i="180" s="1"/>
  <c r="O39" i="180" s="1"/>
  <c r="O40" i="180" s="1"/>
  <c r="O41" i="180" s="1"/>
  <c r="O42" i="180" s="1"/>
  <c r="O43" i="180" s="1"/>
  <c r="O44" i="180" s="1"/>
  <c r="O45" i="180" s="1"/>
  <c r="O46" i="180" s="1"/>
  <c r="O47" i="180" s="1"/>
  <c r="O48" i="180" s="1"/>
  <c r="O49" i="180" s="1"/>
  <c r="O50" i="180" s="1"/>
  <c r="O51" i="180" s="1"/>
  <c r="O52" i="180" s="1"/>
  <c r="O53" i="180" s="1"/>
  <c r="O54" i="180" s="1"/>
  <c r="O55" i="180" s="1"/>
  <c r="O56" i="180" s="1"/>
  <c r="O57" i="180" s="1"/>
  <c r="O58" i="180" s="1"/>
  <c r="O15" i="179"/>
  <c r="O16" i="179" s="1"/>
  <c r="O17" i="179" s="1"/>
  <c r="O18" i="179" s="1"/>
  <c r="O19" i="179" s="1"/>
  <c r="O20" i="179" s="1"/>
  <c r="O21" i="179" s="1"/>
  <c r="O22" i="179" s="1"/>
  <c r="O23" i="179" s="1"/>
  <c r="O24" i="179" s="1"/>
  <c r="O25" i="179" s="1"/>
  <c r="O26" i="179" s="1"/>
  <c r="O27" i="179" s="1"/>
  <c r="O28" i="179" s="1"/>
  <c r="O29" i="179" s="1"/>
  <c r="O30" i="179" s="1"/>
  <c r="O31" i="179" s="1"/>
  <c r="O32" i="179" s="1"/>
  <c r="O33" i="179" s="1"/>
  <c r="O34" i="179" s="1"/>
  <c r="O35" i="179" s="1"/>
  <c r="O36" i="179" s="1"/>
  <c r="O37" i="179" s="1"/>
  <c r="O38" i="179" s="1"/>
  <c r="O39" i="179" s="1"/>
  <c r="O40" i="179" s="1"/>
  <c r="O41" i="179" s="1"/>
  <c r="O42" i="179" s="1"/>
  <c r="O43" i="179" s="1"/>
  <c r="O44" i="179" s="1"/>
  <c r="O45" i="179" s="1"/>
  <c r="O46" i="179" s="1"/>
  <c r="O47" i="179" s="1"/>
  <c r="O48" i="179" s="1"/>
  <c r="O49" i="179" s="1"/>
  <c r="O50" i="179" s="1"/>
  <c r="O51" i="179" s="1"/>
  <c r="O52" i="179" s="1"/>
  <c r="O53" i="179" s="1"/>
  <c r="O54" i="179" s="1"/>
  <c r="O55" i="179" s="1"/>
  <c r="O56" i="179" s="1"/>
  <c r="O57" i="179" s="1"/>
  <c r="O58" i="179" s="1"/>
  <c r="I13" i="179"/>
  <c r="I14" i="179" s="1"/>
  <c r="I15" i="179" s="1"/>
  <c r="I16" i="179" s="1"/>
  <c r="I17" i="179" s="1"/>
  <c r="I18" i="179" s="1"/>
  <c r="I19" i="179" s="1"/>
  <c r="I20" i="179" s="1"/>
  <c r="I21" i="179" s="1"/>
  <c r="I22" i="179" s="1"/>
  <c r="I23" i="179" s="1"/>
  <c r="I24" i="179" s="1"/>
  <c r="I25" i="179" s="1"/>
  <c r="I26" i="179" s="1"/>
  <c r="I27" i="179" s="1"/>
  <c r="I28" i="179" s="1"/>
  <c r="I29" i="179" s="1"/>
  <c r="I30" i="179" s="1"/>
  <c r="I31" i="179" s="1"/>
  <c r="I32" i="179" s="1"/>
  <c r="I33" i="179" s="1"/>
  <c r="I34" i="179" s="1"/>
  <c r="I35" i="179" s="1"/>
  <c r="I36" i="179" s="1"/>
  <c r="I37" i="179" s="1"/>
  <c r="I38" i="179" s="1"/>
  <c r="I39" i="179" s="1"/>
  <c r="I40" i="179" s="1"/>
  <c r="I41" i="179" s="1"/>
  <c r="I42" i="179" s="1"/>
  <c r="I43" i="179" s="1"/>
  <c r="I44" i="179" s="1"/>
  <c r="I45" i="179" s="1"/>
  <c r="I46" i="179" s="1"/>
  <c r="I47" i="179" s="1"/>
  <c r="I48" i="179" s="1"/>
  <c r="I49" i="179" s="1"/>
  <c r="I50" i="179" s="1"/>
  <c r="I51" i="179" s="1"/>
  <c r="I52" i="179" s="1"/>
  <c r="I53" i="179" s="1"/>
  <c r="I54" i="179" s="1"/>
  <c r="I55" i="179" s="1"/>
  <c r="I56" i="179" s="1"/>
  <c r="I57" i="179" s="1"/>
  <c r="I58" i="179" s="1"/>
  <c r="I13" i="175"/>
  <c r="I14" i="175" s="1"/>
  <c r="I15" i="175" s="1"/>
  <c r="I16" i="175" s="1"/>
  <c r="I17" i="175" s="1"/>
  <c r="I18" i="175" s="1"/>
  <c r="I19" i="175" s="1"/>
  <c r="I20" i="175" s="1"/>
  <c r="I21" i="175" s="1"/>
  <c r="I22" i="175" s="1"/>
  <c r="I23" i="175" s="1"/>
  <c r="I24" i="175" s="1"/>
  <c r="I25" i="175" s="1"/>
  <c r="I26" i="175" s="1"/>
  <c r="I27" i="175" s="1"/>
  <c r="I28" i="175" s="1"/>
  <c r="I29" i="175" s="1"/>
  <c r="I30" i="175" s="1"/>
  <c r="I31" i="175" s="1"/>
  <c r="I32" i="175" s="1"/>
  <c r="I33" i="175" s="1"/>
  <c r="I34" i="175" s="1"/>
  <c r="I35" i="175" s="1"/>
  <c r="I36" i="175" s="1"/>
  <c r="I37" i="175" s="1"/>
  <c r="I38" i="175" s="1"/>
  <c r="I39" i="175" s="1"/>
  <c r="I40" i="175" s="1"/>
  <c r="I41" i="175" s="1"/>
  <c r="I42" i="175" s="1"/>
  <c r="I43" i="175" s="1"/>
  <c r="I44" i="175" s="1"/>
  <c r="I45" i="175" s="1"/>
  <c r="I46" i="175" s="1"/>
  <c r="I47" i="175" s="1"/>
  <c r="I48" i="175" s="1"/>
  <c r="I49" i="175" s="1"/>
  <c r="I50" i="175" s="1"/>
  <c r="I51" i="175" s="1"/>
  <c r="I52" i="175" s="1"/>
  <c r="I53" i="175" s="1"/>
  <c r="I54" i="175" s="1"/>
  <c r="I55" i="175" s="1"/>
  <c r="I56" i="175" s="1"/>
  <c r="I57" i="175" s="1"/>
  <c r="I58" i="175" s="1"/>
  <c r="O14" i="172"/>
  <c r="O15" i="172" s="1"/>
  <c r="O16" i="172" s="1"/>
  <c r="O17" i="172" s="1"/>
  <c r="O18" i="172" s="1"/>
  <c r="O19" i="172" s="1"/>
  <c r="O20" i="172" s="1"/>
  <c r="O21" i="172" s="1"/>
  <c r="O22" i="172" s="1"/>
  <c r="O23" i="172" s="1"/>
  <c r="O24" i="172" s="1"/>
  <c r="O25" i="172" s="1"/>
  <c r="O26" i="172" s="1"/>
  <c r="O27" i="172" s="1"/>
  <c r="O28" i="172" s="1"/>
  <c r="O29" i="172" s="1"/>
  <c r="O30" i="172" s="1"/>
  <c r="O31" i="172" s="1"/>
  <c r="O32" i="172" s="1"/>
  <c r="O33" i="172" s="1"/>
  <c r="O34" i="172" s="1"/>
  <c r="O35" i="172" s="1"/>
  <c r="O36" i="172" s="1"/>
  <c r="O37" i="172" s="1"/>
  <c r="O38" i="172" s="1"/>
  <c r="O39" i="172" s="1"/>
  <c r="O40" i="172" s="1"/>
  <c r="O41" i="172" s="1"/>
  <c r="O42" i="172" s="1"/>
  <c r="O43" i="172" s="1"/>
  <c r="O44" i="172" s="1"/>
  <c r="O45" i="172" s="1"/>
  <c r="O46" i="172" s="1"/>
  <c r="O47" i="172" s="1"/>
  <c r="O48" i="172" s="1"/>
  <c r="O49" i="172" s="1"/>
  <c r="O50" i="172" s="1"/>
  <c r="O51" i="172" s="1"/>
  <c r="O52" i="172" s="1"/>
  <c r="O53" i="172" s="1"/>
  <c r="O54" i="172" s="1"/>
  <c r="O55" i="172" s="1"/>
  <c r="O56" i="172" s="1"/>
  <c r="O57" i="172" s="1"/>
  <c r="O58" i="172" s="1"/>
  <c r="I13" i="172"/>
  <c r="I14" i="172" s="1"/>
  <c r="I15" i="172" s="1"/>
  <c r="I16" i="172" s="1"/>
  <c r="I17" i="172" s="1"/>
  <c r="I18" i="172" s="1"/>
  <c r="I19" i="172" s="1"/>
  <c r="I20" i="172" s="1"/>
  <c r="I21" i="172" s="1"/>
  <c r="I22" i="172" s="1"/>
  <c r="I23" i="172" s="1"/>
  <c r="I24" i="172" s="1"/>
  <c r="I25" i="172" s="1"/>
  <c r="I26" i="172" s="1"/>
  <c r="I27" i="172" s="1"/>
  <c r="I28" i="172" s="1"/>
  <c r="I29" i="172" s="1"/>
  <c r="I30" i="172" s="1"/>
  <c r="I31" i="172" s="1"/>
  <c r="I32" i="172" s="1"/>
  <c r="I33" i="172" s="1"/>
  <c r="I34" i="172" s="1"/>
  <c r="I35" i="172" s="1"/>
  <c r="I36" i="172" s="1"/>
  <c r="I37" i="172" s="1"/>
  <c r="I38" i="172" s="1"/>
  <c r="I39" i="172" s="1"/>
  <c r="I40" i="172" s="1"/>
  <c r="I41" i="172" s="1"/>
  <c r="I42" i="172" s="1"/>
  <c r="I43" i="172" s="1"/>
  <c r="I44" i="172" s="1"/>
  <c r="I45" i="172" s="1"/>
  <c r="I46" i="172" s="1"/>
  <c r="I47" i="172" s="1"/>
  <c r="I48" i="172" s="1"/>
  <c r="I49" i="172" s="1"/>
  <c r="I50" i="172" s="1"/>
  <c r="I51" i="172" s="1"/>
  <c r="I52" i="172" s="1"/>
  <c r="I53" i="172" s="1"/>
  <c r="I54" i="172" s="1"/>
  <c r="I55" i="172" s="1"/>
  <c r="I56" i="172" s="1"/>
  <c r="I57" i="172" s="1"/>
  <c r="I58" i="172" s="1"/>
  <c r="O14" i="173"/>
  <c r="O15" i="173" s="1"/>
  <c r="O16" i="173" s="1"/>
  <c r="O17" i="173" s="1"/>
  <c r="O18" i="173" s="1"/>
  <c r="O19" i="173" s="1"/>
  <c r="O20" i="173" s="1"/>
  <c r="O21" i="173" s="1"/>
  <c r="O22" i="173" s="1"/>
  <c r="O23" i="173" s="1"/>
  <c r="O24" i="173" s="1"/>
  <c r="O25" i="173" s="1"/>
  <c r="O26" i="173" s="1"/>
  <c r="O27" i="173" s="1"/>
  <c r="O28" i="173" s="1"/>
  <c r="O29" i="173" s="1"/>
  <c r="O30" i="173" s="1"/>
  <c r="O31" i="173" s="1"/>
  <c r="O32" i="173" s="1"/>
  <c r="O33" i="173" s="1"/>
  <c r="O34" i="173" s="1"/>
  <c r="O35" i="173" s="1"/>
  <c r="O36" i="173" s="1"/>
  <c r="O37" i="173" s="1"/>
  <c r="O38" i="173" s="1"/>
  <c r="O39" i="173" s="1"/>
  <c r="O40" i="173" s="1"/>
  <c r="O41" i="173" s="1"/>
  <c r="O42" i="173" s="1"/>
  <c r="O43" i="173" s="1"/>
  <c r="O44" i="173" s="1"/>
  <c r="O45" i="173" s="1"/>
  <c r="O46" i="173" s="1"/>
  <c r="O47" i="173" s="1"/>
  <c r="O48" i="173" s="1"/>
  <c r="O49" i="173" s="1"/>
  <c r="O50" i="173" s="1"/>
  <c r="O51" i="173" s="1"/>
  <c r="O52" i="173" s="1"/>
  <c r="O53" i="173" s="1"/>
  <c r="O54" i="173" s="1"/>
  <c r="O55" i="173" s="1"/>
  <c r="O56" i="173" s="1"/>
  <c r="O57" i="173" s="1"/>
  <c r="O58" i="173" s="1"/>
  <c r="I13" i="173"/>
  <c r="I14" i="173" s="1"/>
  <c r="I15" i="173" s="1"/>
  <c r="I16" i="173" s="1"/>
  <c r="I17" i="173" s="1"/>
  <c r="I18" i="173" s="1"/>
  <c r="I19" i="173" s="1"/>
  <c r="I20" i="173" s="1"/>
  <c r="I21" i="173" s="1"/>
  <c r="I22" i="173" s="1"/>
  <c r="I23" i="173" s="1"/>
  <c r="I24" i="173" s="1"/>
  <c r="I25" i="173" s="1"/>
  <c r="I26" i="173" s="1"/>
  <c r="I27" i="173" s="1"/>
  <c r="I28" i="173" s="1"/>
  <c r="I29" i="173" s="1"/>
  <c r="I30" i="173" s="1"/>
  <c r="I31" i="173" s="1"/>
  <c r="I32" i="173" s="1"/>
  <c r="I33" i="173" s="1"/>
  <c r="I34" i="173" s="1"/>
  <c r="I35" i="173" s="1"/>
  <c r="I36" i="173" s="1"/>
  <c r="I37" i="173" s="1"/>
  <c r="I38" i="173" s="1"/>
  <c r="I39" i="173" s="1"/>
  <c r="I40" i="173" s="1"/>
  <c r="I41" i="173" s="1"/>
  <c r="I42" i="173" s="1"/>
  <c r="I43" i="173" s="1"/>
  <c r="I44" i="173" s="1"/>
  <c r="I45" i="173" s="1"/>
  <c r="I46" i="173" s="1"/>
  <c r="I47" i="173" s="1"/>
  <c r="I48" i="173" s="1"/>
  <c r="I49" i="173" s="1"/>
  <c r="I50" i="173" s="1"/>
  <c r="I51" i="173" s="1"/>
  <c r="I52" i="173" s="1"/>
  <c r="I53" i="173" s="1"/>
  <c r="I54" i="173" s="1"/>
  <c r="I55" i="173" s="1"/>
  <c r="I56" i="173" s="1"/>
  <c r="I57" i="173" s="1"/>
  <c r="I58" i="173" s="1"/>
  <c r="O13" i="169"/>
  <c r="O14" i="169" s="1"/>
  <c r="O15" i="169" s="1"/>
  <c r="O16" i="169" s="1"/>
  <c r="O17" i="169" s="1"/>
  <c r="O18" i="169" s="1"/>
  <c r="O19" i="169" s="1"/>
  <c r="O20" i="169" s="1"/>
  <c r="O21" i="169" s="1"/>
  <c r="O22" i="169" s="1"/>
  <c r="O23" i="169" s="1"/>
  <c r="O24" i="169" s="1"/>
  <c r="O25" i="169" s="1"/>
  <c r="O26" i="169" s="1"/>
  <c r="O27" i="169" s="1"/>
  <c r="O28" i="169" s="1"/>
  <c r="O29" i="169" s="1"/>
  <c r="O30" i="169" s="1"/>
  <c r="O31" i="169" s="1"/>
  <c r="O32" i="169" s="1"/>
  <c r="O33" i="169" s="1"/>
  <c r="O34" i="169" s="1"/>
  <c r="O35" i="169" s="1"/>
  <c r="O36" i="169" s="1"/>
  <c r="O37" i="169" s="1"/>
  <c r="O38" i="169" s="1"/>
  <c r="O39" i="169" s="1"/>
  <c r="O40" i="169" s="1"/>
  <c r="O41" i="169" s="1"/>
  <c r="O42" i="169" s="1"/>
  <c r="O43" i="169" s="1"/>
  <c r="O44" i="169" s="1"/>
  <c r="O45" i="169" s="1"/>
  <c r="O46" i="169" s="1"/>
  <c r="O47" i="169" s="1"/>
  <c r="O48" i="169" s="1"/>
  <c r="O49" i="169" s="1"/>
  <c r="O50" i="169" s="1"/>
  <c r="O51" i="169" s="1"/>
  <c r="O52" i="169" s="1"/>
  <c r="O53" i="169" s="1"/>
  <c r="O54" i="169" s="1"/>
  <c r="O55" i="169" s="1"/>
  <c r="O56" i="169" s="1"/>
  <c r="O57" i="169" s="1"/>
  <c r="O58" i="169" s="1"/>
  <c r="I13" i="169"/>
  <c r="I14" i="169" s="1"/>
  <c r="I15" i="169" s="1"/>
  <c r="I16" i="169" s="1"/>
  <c r="I17" i="169" s="1"/>
  <c r="I18" i="169" s="1"/>
  <c r="I19" i="169" s="1"/>
  <c r="I20" i="169" s="1"/>
  <c r="I21" i="169" s="1"/>
  <c r="I22" i="169" s="1"/>
  <c r="I23" i="169" s="1"/>
  <c r="I24" i="169" s="1"/>
  <c r="I25" i="169" s="1"/>
  <c r="I26" i="169" s="1"/>
  <c r="I27" i="169" s="1"/>
  <c r="I28" i="169" s="1"/>
  <c r="I29" i="169" s="1"/>
  <c r="I30" i="169" s="1"/>
  <c r="I31" i="169" s="1"/>
  <c r="I32" i="169" s="1"/>
  <c r="I33" i="169" s="1"/>
  <c r="I34" i="169" s="1"/>
  <c r="I35" i="169" s="1"/>
  <c r="I36" i="169" s="1"/>
  <c r="I37" i="169" s="1"/>
  <c r="I38" i="169" s="1"/>
  <c r="I39" i="169" s="1"/>
  <c r="I40" i="169" s="1"/>
  <c r="I41" i="169" s="1"/>
  <c r="I42" i="169" s="1"/>
  <c r="I43" i="169" s="1"/>
  <c r="I44" i="169" s="1"/>
  <c r="I45" i="169" s="1"/>
  <c r="I46" i="169" s="1"/>
  <c r="I47" i="169" s="1"/>
  <c r="I48" i="169" s="1"/>
  <c r="I49" i="169" s="1"/>
  <c r="I50" i="169" s="1"/>
  <c r="I51" i="169" s="1"/>
  <c r="I52" i="169" s="1"/>
  <c r="I53" i="169" s="1"/>
  <c r="I54" i="169" s="1"/>
  <c r="I55" i="169" s="1"/>
  <c r="I56" i="169" s="1"/>
  <c r="I57" i="169" s="1"/>
  <c r="I58" i="169" s="1"/>
  <c r="O15" i="168"/>
  <c r="O16" i="168" s="1"/>
  <c r="O17" i="168" s="1"/>
  <c r="O18" i="168" s="1"/>
  <c r="O19" i="168" s="1"/>
  <c r="O20" i="168" s="1"/>
  <c r="O21" i="168" s="1"/>
  <c r="O22" i="168" s="1"/>
  <c r="O23" i="168" s="1"/>
  <c r="O24" i="168" s="1"/>
  <c r="O25" i="168" s="1"/>
  <c r="O26" i="168" s="1"/>
  <c r="O27" i="168" s="1"/>
  <c r="O28" i="168" s="1"/>
  <c r="O29" i="168" s="1"/>
  <c r="O30" i="168" s="1"/>
  <c r="O31" i="168" s="1"/>
  <c r="O32" i="168" s="1"/>
  <c r="O33" i="168" s="1"/>
  <c r="O34" i="168" s="1"/>
  <c r="O35" i="168" s="1"/>
  <c r="O36" i="168" s="1"/>
  <c r="O37" i="168" s="1"/>
  <c r="O38" i="168" s="1"/>
  <c r="O39" i="168" s="1"/>
  <c r="O40" i="168" s="1"/>
  <c r="O41" i="168" s="1"/>
  <c r="O42" i="168" s="1"/>
  <c r="O43" i="168" s="1"/>
  <c r="O44" i="168" s="1"/>
  <c r="O45" i="168" s="1"/>
  <c r="O46" i="168" s="1"/>
  <c r="O47" i="168" s="1"/>
  <c r="O48" i="168" s="1"/>
  <c r="O49" i="168" s="1"/>
  <c r="O50" i="168" s="1"/>
  <c r="O51" i="168" s="1"/>
  <c r="O52" i="168" s="1"/>
  <c r="O53" i="168" s="1"/>
  <c r="O54" i="168" s="1"/>
  <c r="O55" i="168" s="1"/>
  <c r="O56" i="168" s="1"/>
  <c r="O57" i="168" s="1"/>
  <c r="O58" i="168" s="1"/>
  <c r="O14" i="167"/>
  <c r="O15" i="167" s="1"/>
  <c r="O16" i="167" s="1"/>
  <c r="O17" i="167" s="1"/>
  <c r="O18" i="167" s="1"/>
  <c r="O19" i="167" s="1"/>
  <c r="O20" i="167" s="1"/>
  <c r="O21" i="167" s="1"/>
  <c r="O22" i="167" s="1"/>
  <c r="O23" i="167" s="1"/>
  <c r="O24" i="167" s="1"/>
  <c r="O25" i="167" s="1"/>
  <c r="O26" i="167" s="1"/>
  <c r="O27" i="167" s="1"/>
  <c r="O28" i="167" s="1"/>
  <c r="O29" i="167" s="1"/>
  <c r="O30" i="167" s="1"/>
  <c r="O31" i="167" s="1"/>
  <c r="O32" i="167" s="1"/>
  <c r="O33" i="167" s="1"/>
  <c r="O34" i="167" s="1"/>
  <c r="O35" i="167" s="1"/>
  <c r="O36" i="167" s="1"/>
  <c r="O37" i="167" s="1"/>
  <c r="O38" i="167" s="1"/>
  <c r="O39" i="167" s="1"/>
  <c r="O40" i="167" s="1"/>
  <c r="O41" i="167" s="1"/>
  <c r="O42" i="167" s="1"/>
  <c r="O43" i="167" s="1"/>
  <c r="O44" i="167" s="1"/>
  <c r="O45" i="167" s="1"/>
  <c r="O46" i="167" s="1"/>
  <c r="O47" i="167" s="1"/>
  <c r="O48" i="167" s="1"/>
  <c r="O49" i="167" s="1"/>
  <c r="O50" i="167" s="1"/>
  <c r="O51" i="167" s="1"/>
  <c r="O52" i="167" s="1"/>
  <c r="O53" i="167" s="1"/>
  <c r="O54" i="167" s="1"/>
  <c r="O55" i="167" s="1"/>
  <c r="O56" i="167" s="1"/>
  <c r="O57" i="167" s="1"/>
  <c r="O58" i="167" s="1"/>
  <c r="I13" i="167"/>
  <c r="I14" i="167" s="1"/>
  <c r="I15" i="167" s="1"/>
  <c r="I16" i="167" s="1"/>
  <c r="I17" i="167" s="1"/>
  <c r="I18" i="167" s="1"/>
  <c r="I19" i="167" s="1"/>
  <c r="I20" i="167" s="1"/>
  <c r="I21" i="167" s="1"/>
  <c r="I22" i="167" s="1"/>
  <c r="I23" i="167" s="1"/>
  <c r="I24" i="167" s="1"/>
  <c r="I25" i="167" s="1"/>
  <c r="I26" i="167" s="1"/>
  <c r="I27" i="167" s="1"/>
  <c r="I28" i="167" s="1"/>
  <c r="I29" i="167" s="1"/>
  <c r="I30" i="167" s="1"/>
  <c r="I31" i="167" s="1"/>
  <c r="I32" i="167" s="1"/>
  <c r="I33" i="167" s="1"/>
  <c r="I34" i="167" s="1"/>
  <c r="I35" i="167" s="1"/>
  <c r="I36" i="167" s="1"/>
  <c r="I37" i="167" s="1"/>
  <c r="I38" i="167" s="1"/>
  <c r="I39" i="167" s="1"/>
  <c r="I40" i="167" s="1"/>
  <c r="I41" i="167" s="1"/>
  <c r="I42" i="167" s="1"/>
  <c r="I43" i="167" s="1"/>
  <c r="I44" i="167" s="1"/>
  <c r="I45" i="167" s="1"/>
  <c r="I46" i="167" s="1"/>
  <c r="I47" i="167" s="1"/>
  <c r="I48" i="167" s="1"/>
  <c r="I49" i="167" s="1"/>
  <c r="I50" i="167" s="1"/>
  <c r="I51" i="167" s="1"/>
  <c r="I52" i="167" s="1"/>
  <c r="I53" i="167" s="1"/>
  <c r="I54" i="167" s="1"/>
  <c r="I55" i="167" s="1"/>
  <c r="I56" i="167" s="1"/>
  <c r="I57" i="167" s="1"/>
  <c r="I58" i="167" s="1"/>
  <c r="O14" i="157"/>
  <c r="O15" i="157" s="1"/>
  <c r="O16" i="157" s="1"/>
  <c r="O17" i="157" s="1"/>
  <c r="O18" i="157" s="1"/>
  <c r="O19" i="157" s="1"/>
  <c r="O20" i="157" s="1"/>
  <c r="O21" i="157" s="1"/>
  <c r="O22" i="157" s="1"/>
  <c r="O23" i="157" s="1"/>
  <c r="O24" i="157" s="1"/>
  <c r="O25" i="157" s="1"/>
  <c r="O26" i="157" s="1"/>
  <c r="O27" i="157" s="1"/>
  <c r="O28" i="157" s="1"/>
  <c r="O29" i="157" s="1"/>
  <c r="O30" i="157" s="1"/>
  <c r="O31" i="157" s="1"/>
  <c r="O32" i="157" s="1"/>
  <c r="O33" i="157" s="1"/>
  <c r="O34" i="157" s="1"/>
  <c r="O35" i="157" s="1"/>
  <c r="O36" i="157" s="1"/>
  <c r="O37" i="157" s="1"/>
  <c r="O38" i="157" s="1"/>
  <c r="O39" i="157" s="1"/>
  <c r="O40" i="157" s="1"/>
  <c r="O41" i="157" s="1"/>
  <c r="O42" i="157" s="1"/>
  <c r="O43" i="157" s="1"/>
  <c r="O44" i="157" s="1"/>
  <c r="O45" i="157" s="1"/>
  <c r="O46" i="157" s="1"/>
  <c r="O47" i="157" s="1"/>
  <c r="O48" i="157" s="1"/>
  <c r="O49" i="157" s="1"/>
  <c r="O50" i="157" s="1"/>
  <c r="O51" i="157" s="1"/>
  <c r="O52" i="157" s="1"/>
  <c r="O53" i="157" s="1"/>
  <c r="O54" i="157" s="1"/>
  <c r="O55" i="157" s="1"/>
  <c r="O56" i="157" s="1"/>
  <c r="O57" i="157" s="1"/>
  <c r="O58" i="157" s="1"/>
  <c r="I13" i="157"/>
  <c r="I14" i="157" s="1"/>
  <c r="I15" i="157" s="1"/>
  <c r="I16" i="157" s="1"/>
  <c r="I17" i="157" s="1"/>
  <c r="I18" i="157" s="1"/>
  <c r="I19" i="157" s="1"/>
  <c r="I20" i="157" s="1"/>
  <c r="I21" i="157" s="1"/>
  <c r="I22" i="157" s="1"/>
  <c r="I23" i="157" s="1"/>
  <c r="I24" i="157" s="1"/>
  <c r="I25" i="157" s="1"/>
  <c r="I26" i="157" s="1"/>
  <c r="I27" i="157" s="1"/>
  <c r="I28" i="157" s="1"/>
  <c r="I29" i="157" s="1"/>
  <c r="I30" i="157" s="1"/>
  <c r="I31" i="157" s="1"/>
  <c r="I32" i="157" s="1"/>
  <c r="I33" i="157" s="1"/>
  <c r="I34" i="157" s="1"/>
  <c r="I35" i="157" s="1"/>
  <c r="I36" i="157" s="1"/>
  <c r="I37" i="157" s="1"/>
  <c r="I38" i="157" s="1"/>
  <c r="I39" i="157" s="1"/>
  <c r="I40" i="157" s="1"/>
  <c r="I41" i="157" s="1"/>
  <c r="I42" i="157" s="1"/>
  <c r="I43" i="157" s="1"/>
  <c r="I44" i="157" s="1"/>
  <c r="I45" i="157" s="1"/>
  <c r="I46" i="157" s="1"/>
  <c r="I47" i="157" s="1"/>
  <c r="I48" i="157" s="1"/>
  <c r="I49" i="157" s="1"/>
  <c r="I50" i="157" s="1"/>
  <c r="I51" i="157" s="1"/>
  <c r="I52" i="157" s="1"/>
  <c r="I53" i="157" s="1"/>
  <c r="I54" i="157" s="1"/>
  <c r="I55" i="157" s="1"/>
  <c r="I56" i="157" s="1"/>
  <c r="I57" i="157" s="1"/>
  <c r="I58" i="157" s="1"/>
  <c r="O14" i="165"/>
  <c r="O15" i="165" s="1"/>
  <c r="O16" i="165" s="1"/>
  <c r="O17" i="165" s="1"/>
  <c r="O18" i="165" s="1"/>
  <c r="O19" i="165" s="1"/>
  <c r="O20" i="165" s="1"/>
  <c r="O21" i="165" s="1"/>
  <c r="O22" i="165" s="1"/>
  <c r="O23" i="165" s="1"/>
  <c r="O24" i="165" s="1"/>
  <c r="O25" i="165" s="1"/>
  <c r="O26" i="165" s="1"/>
  <c r="O27" i="165" s="1"/>
  <c r="O28" i="165" s="1"/>
  <c r="O29" i="165" s="1"/>
  <c r="O30" i="165" s="1"/>
  <c r="O31" i="165" s="1"/>
  <c r="O32" i="165" s="1"/>
  <c r="O33" i="165" s="1"/>
  <c r="O34" i="165" s="1"/>
  <c r="O35" i="165" s="1"/>
  <c r="O36" i="165" s="1"/>
  <c r="O37" i="165" s="1"/>
  <c r="O38" i="165" s="1"/>
  <c r="O39" i="165" s="1"/>
  <c r="O40" i="165" s="1"/>
  <c r="O41" i="165" s="1"/>
  <c r="O42" i="165" s="1"/>
  <c r="O43" i="165" s="1"/>
  <c r="O44" i="165" s="1"/>
  <c r="O45" i="165" s="1"/>
  <c r="O46" i="165" s="1"/>
  <c r="O47" i="165" s="1"/>
  <c r="O48" i="165" s="1"/>
  <c r="O49" i="165" s="1"/>
  <c r="O50" i="165" s="1"/>
  <c r="O51" i="165" s="1"/>
  <c r="O52" i="165" s="1"/>
  <c r="O53" i="165" s="1"/>
  <c r="O54" i="165" s="1"/>
  <c r="O55" i="165" s="1"/>
  <c r="O56" i="165" s="1"/>
  <c r="O57" i="165" s="1"/>
  <c r="O58" i="165" s="1"/>
  <c r="O14" i="164"/>
  <c r="O15" i="164" s="1"/>
  <c r="O16" i="164" s="1"/>
  <c r="O17" i="164" s="1"/>
  <c r="O18" i="164" s="1"/>
  <c r="O19" i="164" s="1"/>
  <c r="O20" i="164" s="1"/>
  <c r="O21" i="164" s="1"/>
  <c r="O22" i="164" s="1"/>
  <c r="O23" i="164" s="1"/>
  <c r="O24" i="164" s="1"/>
  <c r="O25" i="164" s="1"/>
  <c r="O26" i="164" s="1"/>
  <c r="O27" i="164" s="1"/>
  <c r="O28" i="164" s="1"/>
  <c r="O29" i="164" s="1"/>
  <c r="O30" i="164" s="1"/>
  <c r="O31" i="164" s="1"/>
  <c r="O32" i="164" s="1"/>
  <c r="O33" i="164" s="1"/>
  <c r="O34" i="164" s="1"/>
  <c r="O35" i="164" s="1"/>
  <c r="O36" i="164" s="1"/>
  <c r="O37" i="164" s="1"/>
  <c r="O38" i="164" s="1"/>
  <c r="O39" i="164" s="1"/>
  <c r="O40" i="164" s="1"/>
  <c r="O41" i="164" s="1"/>
  <c r="O42" i="164" s="1"/>
  <c r="O43" i="164" s="1"/>
  <c r="O44" i="164" s="1"/>
  <c r="O45" i="164" s="1"/>
  <c r="O46" i="164" s="1"/>
  <c r="O47" i="164" s="1"/>
  <c r="O48" i="164" s="1"/>
  <c r="O49" i="164" s="1"/>
  <c r="O50" i="164" s="1"/>
  <c r="O51" i="164" s="1"/>
  <c r="O52" i="164" s="1"/>
  <c r="O53" i="164" s="1"/>
  <c r="O54" i="164" s="1"/>
  <c r="O55" i="164" s="1"/>
  <c r="O56" i="164" s="1"/>
  <c r="O57" i="164" s="1"/>
  <c r="O58" i="164" s="1"/>
  <c r="I13" i="164"/>
  <c r="I14" i="164" s="1"/>
  <c r="I15" i="164" s="1"/>
  <c r="I16" i="164" s="1"/>
  <c r="I17" i="164" s="1"/>
  <c r="I18" i="164" s="1"/>
  <c r="I19" i="164" s="1"/>
  <c r="I20" i="164" s="1"/>
  <c r="I21" i="164" s="1"/>
  <c r="I22" i="164" s="1"/>
  <c r="I23" i="164" s="1"/>
  <c r="I24" i="164" s="1"/>
  <c r="I25" i="164" s="1"/>
  <c r="I26" i="164" s="1"/>
  <c r="I27" i="164" s="1"/>
  <c r="I28" i="164" s="1"/>
  <c r="I29" i="164" s="1"/>
  <c r="I30" i="164" s="1"/>
  <c r="I31" i="164" s="1"/>
  <c r="I32" i="164" s="1"/>
  <c r="I33" i="164" s="1"/>
  <c r="I34" i="164" s="1"/>
  <c r="I35" i="164" s="1"/>
  <c r="I36" i="164" s="1"/>
  <c r="I37" i="164" s="1"/>
  <c r="I38" i="164" s="1"/>
  <c r="I39" i="164" s="1"/>
  <c r="I40" i="164" s="1"/>
  <c r="I41" i="164" s="1"/>
  <c r="I42" i="164" s="1"/>
  <c r="I43" i="164" s="1"/>
  <c r="I44" i="164" s="1"/>
  <c r="I45" i="164" s="1"/>
  <c r="I46" i="164" s="1"/>
  <c r="I47" i="164" s="1"/>
  <c r="I48" i="164" s="1"/>
  <c r="I49" i="164" s="1"/>
  <c r="I50" i="164" s="1"/>
  <c r="I51" i="164" s="1"/>
  <c r="I52" i="164" s="1"/>
  <c r="I53" i="164" s="1"/>
  <c r="I54" i="164" s="1"/>
  <c r="I55" i="164" s="1"/>
  <c r="I56" i="164" s="1"/>
  <c r="I57" i="164" s="1"/>
  <c r="I58" i="164" s="1"/>
  <c r="I13" i="163"/>
  <c r="I14" i="163" s="1"/>
  <c r="I15" i="163" s="1"/>
  <c r="I16" i="163" s="1"/>
  <c r="I17" i="163" s="1"/>
  <c r="I18" i="163" s="1"/>
  <c r="I19" i="163" s="1"/>
  <c r="I20" i="163" s="1"/>
  <c r="I21" i="163" s="1"/>
  <c r="I22" i="163" s="1"/>
  <c r="I23" i="163" s="1"/>
  <c r="I24" i="163" s="1"/>
  <c r="I25" i="163" s="1"/>
  <c r="I26" i="163" s="1"/>
  <c r="I27" i="163" s="1"/>
  <c r="I28" i="163" s="1"/>
  <c r="I29" i="163" s="1"/>
  <c r="I30" i="163" s="1"/>
  <c r="I31" i="163" s="1"/>
  <c r="I32" i="163" s="1"/>
  <c r="I33" i="163" s="1"/>
  <c r="I34" i="163" s="1"/>
  <c r="I35" i="163" s="1"/>
  <c r="I36" i="163" s="1"/>
  <c r="I37" i="163" s="1"/>
  <c r="I38" i="163" s="1"/>
  <c r="I39" i="163" s="1"/>
  <c r="I40" i="163" s="1"/>
  <c r="I41" i="163" s="1"/>
  <c r="I42" i="163" s="1"/>
  <c r="I43" i="163" s="1"/>
  <c r="I44" i="163" s="1"/>
  <c r="I45" i="163" s="1"/>
  <c r="I46" i="163" s="1"/>
  <c r="I47" i="163" s="1"/>
  <c r="I48" i="163" s="1"/>
  <c r="I49" i="163" s="1"/>
  <c r="I50" i="163" s="1"/>
  <c r="I51" i="163" s="1"/>
  <c r="I52" i="163" s="1"/>
  <c r="I53" i="163" s="1"/>
  <c r="I54" i="163" s="1"/>
  <c r="I55" i="163" s="1"/>
  <c r="I56" i="163" s="1"/>
  <c r="I57" i="163" s="1"/>
  <c r="I58" i="163" s="1"/>
  <c r="I16" i="162"/>
  <c r="I17" i="162" s="1"/>
  <c r="I18" i="162" s="1"/>
  <c r="I19" i="162" s="1"/>
  <c r="I20" i="162" s="1"/>
  <c r="I21" i="162" s="1"/>
  <c r="I22" i="162" s="1"/>
  <c r="I23" i="162" s="1"/>
  <c r="I24" i="162" s="1"/>
  <c r="I25" i="162" s="1"/>
  <c r="I26" i="162" s="1"/>
  <c r="I27" i="162" s="1"/>
  <c r="I28" i="162" s="1"/>
  <c r="I29" i="162" s="1"/>
  <c r="I30" i="162" s="1"/>
  <c r="I31" i="162" s="1"/>
  <c r="I32" i="162" s="1"/>
  <c r="I33" i="162" s="1"/>
  <c r="I34" i="162" s="1"/>
  <c r="I35" i="162" s="1"/>
  <c r="I36" i="162" s="1"/>
  <c r="I37" i="162" s="1"/>
  <c r="I38" i="162" s="1"/>
  <c r="I39" i="162" s="1"/>
  <c r="I40" i="162" s="1"/>
  <c r="I41" i="162" s="1"/>
  <c r="I42" i="162" s="1"/>
  <c r="I43" i="162" s="1"/>
  <c r="I44" i="162" s="1"/>
  <c r="I45" i="162" s="1"/>
  <c r="I46" i="162" s="1"/>
  <c r="I47" i="162" s="1"/>
  <c r="I48" i="162" s="1"/>
  <c r="I49" i="162" s="1"/>
  <c r="I50" i="162" s="1"/>
  <c r="I51" i="162" s="1"/>
  <c r="I52" i="162" s="1"/>
  <c r="I53" i="162" s="1"/>
  <c r="I54" i="162" s="1"/>
  <c r="I55" i="162" s="1"/>
  <c r="I56" i="162" s="1"/>
  <c r="I57" i="162" s="1"/>
  <c r="I58" i="162" s="1"/>
  <c r="O16" i="162"/>
  <c r="O17" i="162" s="1"/>
  <c r="O18" i="162" s="1"/>
  <c r="O19" i="162" s="1"/>
  <c r="O20" i="162" s="1"/>
  <c r="O21" i="162" s="1"/>
  <c r="O22" i="162" s="1"/>
  <c r="O23" i="162" s="1"/>
  <c r="O24" i="162" s="1"/>
  <c r="O25" i="162" s="1"/>
  <c r="O26" i="162" s="1"/>
  <c r="O27" i="162" s="1"/>
  <c r="O28" i="162" s="1"/>
  <c r="O29" i="162" s="1"/>
  <c r="O30" i="162" s="1"/>
  <c r="O31" i="162" s="1"/>
  <c r="O32" i="162" s="1"/>
  <c r="O33" i="162" s="1"/>
  <c r="O34" i="162" s="1"/>
  <c r="O35" i="162" s="1"/>
  <c r="O36" i="162" s="1"/>
  <c r="O37" i="162" s="1"/>
  <c r="O38" i="162" s="1"/>
  <c r="O39" i="162" s="1"/>
  <c r="O40" i="162" s="1"/>
  <c r="O41" i="162" s="1"/>
  <c r="O42" i="162" s="1"/>
  <c r="O43" i="162" s="1"/>
  <c r="O44" i="162" s="1"/>
  <c r="O45" i="162" s="1"/>
  <c r="O46" i="162" s="1"/>
  <c r="O47" i="162" s="1"/>
  <c r="O48" i="162" s="1"/>
  <c r="O49" i="162" s="1"/>
  <c r="O50" i="162" s="1"/>
  <c r="O51" i="162" s="1"/>
  <c r="O52" i="162" s="1"/>
  <c r="O53" i="162" s="1"/>
  <c r="O54" i="162" s="1"/>
  <c r="O55" i="162" s="1"/>
  <c r="O56" i="162" s="1"/>
  <c r="O57" i="162" s="1"/>
  <c r="O58" i="162" s="1"/>
  <c r="O14" i="161"/>
  <c r="O15" i="161" s="1"/>
  <c r="O16" i="161" s="1"/>
  <c r="O17" i="161" s="1"/>
  <c r="O18" i="161" s="1"/>
  <c r="O19" i="161" s="1"/>
  <c r="O20" i="161" s="1"/>
  <c r="O21" i="161" s="1"/>
  <c r="O22" i="161" s="1"/>
  <c r="O23" i="161" s="1"/>
  <c r="O24" i="161" s="1"/>
  <c r="O25" i="161" s="1"/>
  <c r="O26" i="161" s="1"/>
  <c r="O27" i="161" s="1"/>
  <c r="O28" i="161" s="1"/>
  <c r="O29" i="161" s="1"/>
  <c r="O30" i="161" s="1"/>
  <c r="O31" i="161" s="1"/>
  <c r="O32" i="161" s="1"/>
  <c r="O33" i="161" s="1"/>
  <c r="O34" i="161" s="1"/>
  <c r="O35" i="161" s="1"/>
  <c r="O36" i="161" s="1"/>
  <c r="O37" i="161" s="1"/>
  <c r="O38" i="161" s="1"/>
  <c r="O39" i="161" s="1"/>
  <c r="O40" i="161" s="1"/>
  <c r="O41" i="161" s="1"/>
  <c r="O42" i="161" s="1"/>
  <c r="O43" i="161" s="1"/>
  <c r="O44" i="161" s="1"/>
  <c r="O45" i="161" s="1"/>
  <c r="O46" i="161" s="1"/>
  <c r="O47" i="161" s="1"/>
  <c r="O48" i="161" s="1"/>
  <c r="O49" i="161" s="1"/>
  <c r="O50" i="161" s="1"/>
  <c r="O51" i="161" s="1"/>
  <c r="O52" i="161" s="1"/>
  <c r="O53" i="161" s="1"/>
  <c r="O54" i="161" s="1"/>
  <c r="O55" i="161" s="1"/>
  <c r="O56" i="161" s="1"/>
  <c r="O57" i="161" s="1"/>
  <c r="O58" i="161" s="1"/>
  <c r="I13" i="161"/>
  <c r="I14" i="161" s="1"/>
  <c r="I15" i="161" s="1"/>
  <c r="I16" i="161" s="1"/>
  <c r="I17" i="161" s="1"/>
  <c r="I18" i="161" s="1"/>
  <c r="I19" i="161" s="1"/>
  <c r="I20" i="161" s="1"/>
  <c r="I21" i="161" s="1"/>
  <c r="I22" i="161" s="1"/>
  <c r="I23" i="161" s="1"/>
  <c r="I24" i="161" s="1"/>
  <c r="I25" i="161" s="1"/>
  <c r="I26" i="161" s="1"/>
  <c r="I27" i="161" s="1"/>
  <c r="I28" i="161" s="1"/>
  <c r="I29" i="161" s="1"/>
  <c r="I30" i="161" s="1"/>
  <c r="I31" i="161" s="1"/>
  <c r="I32" i="161" s="1"/>
  <c r="I33" i="161" s="1"/>
  <c r="I34" i="161" s="1"/>
  <c r="I35" i="161" s="1"/>
  <c r="I36" i="161" s="1"/>
  <c r="I37" i="161" s="1"/>
  <c r="I38" i="161" s="1"/>
  <c r="I39" i="161" s="1"/>
  <c r="I40" i="161" s="1"/>
  <c r="I41" i="161" s="1"/>
  <c r="I42" i="161" s="1"/>
  <c r="I43" i="161" s="1"/>
  <c r="I44" i="161" s="1"/>
  <c r="I45" i="161" s="1"/>
  <c r="I46" i="161" s="1"/>
  <c r="I47" i="161" s="1"/>
  <c r="I48" i="161" s="1"/>
  <c r="I49" i="161" s="1"/>
  <c r="I50" i="161" s="1"/>
  <c r="I51" i="161" s="1"/>
  <c r="I52" i="161" s="1"/>
  <c r="I53" i="161" s="1"/>
  <c r="I54" i="161" s="1"/>
  <c r="I55" i="161" s="1"/>
  <c r="I56" i="161" s="1"/>
  <c r="I57" i="161" s="1"/>
  <c r="I58" i="161" s="1"/>
  <c r="O20" i="159"/>
  <c r="O21" i="159" s="1"/>
  <c r="O22" i="159" s="1"/>
  <c r="O23" i="159" s="1"/>
  <c r="O24" i="159" s="1"/>
  <c r="O25" i="159" s="1"/>
  <c r="O26" i="159" s="1"/>
  <c r="O27" i="159" s="1"/>
  <c r="O28" i="159" s="1"/>
  <c r="O29" i="159" s="1"/>
  <c r="O30" i="159" s="1"/>
  <c r="O31" i="159" s="1"/>
  <c r="O32" i="159" s="1"/>
  <c r="O33" i="159" s="1"/>
  <c r="O34" i="159" s="1"/>
  <c r="O35" i="159" s="1"/>
  <c r="O36" i="159" s="1"/>
  <c r="O37" i="159" s="1"/>
  <c r="O38" i="159" s="1"/>
  <c r="O39" i="159" s="1"/>
  <c r="O40" i="159" s="1"/>
  <c r="O41" i="159" s="1"/>
  <c r="O42" i="159" s="1"/>
  <c r="O43" i="159" s="1"/>
  <c r="O44" i="159" s="1"/>
  <c r="O45" i="159" s="1"/>
  <c r="O46" i="159" s="1"/>
  <c r="O47" i="159" s="1"/>
  <c r="O48" i="159" s="1"/>
  <c r="O49" i="159" s="1"/>
  <c r="O50" i="159" s="1"/>
  <c r="O51" i="159" s="1"/>
  <c r="O52" i="159" s="1"/>
  <c r="O53" i="159" s="1"/>
  <c r="O54" i="159" s="1"/>
  <c r="O55" i="159" s="1"/>
  <c r="O56" i="159" s="1"/>
  <c r="O57" i="159" s="1"/>
  <c r="O58" i="159" s="1"/>
  <c r="O20" i="158"/>
  <c r="O21" i="158" s="1"/>
  <c r="O22" i="158" s="1"/>
  <c r="O23" i="158" s="1"/>
  <c r="O24" i="158" s="1"/>
  <c r="O25" i="158" s="1"/>
  <c r="O26" i="158" s="1"/>
  <c r="O27" i="158" s="1"/>
  <c r="O28" i="158" s="1"/>
  <c r="O29" i="158" s="1"/>
  <c r="O30" i="158" s="1"/>
  <c r="O31" i="158" s="1"/>
  <c r="O32" i="158" s="1"/>
  <c r="O33" i="158" s="1"/>
  <c r="O34" i="158" s="1"/>
  <c r="O35" i="158" s="1"/>
  <c r="O36" i="158" s="1"/>
  <c r="O37" i="158" s="1"/>
  <c r="O38" i="158" s="1"/>
  <c r="O39" i="158" s="1"/>
  <c r="O40" i="158" s="1"/>
  <c r="O41" i="158" s="1"/>
  <c r="O42" i="158" s="1"/>
  <c r="O43" i="158" s="1"/>
  <c r="O44" i="158" s="1"/>
  <c r="O45" i="158" s="1"/>
  <c r="O46" i="158" s="1"/>
  <c r="O47" i="158" s="1"/>
  <c r="O48" i="158" s="1"/>
  <c r="O49" i="158" s="1"/>
  <c r="O50" i="158" s="1"/>
  <c r="O51" i="158" s="1"/>
  <c r="O52" i="158" s="1"/>
  <c r="O53" i="158" s="1"/>
  <c r="O54" i="158" s="1"/>
  <c r="O55" i="158" s="1"/>
  <c r="O56" i="158" s="1"/>
  <c r="O57" i="158" s="1"/>
  <c r="O58" i="158" s="1"/>
  <c r="I13" i="158"/>
  <c r="I14" i="158" s="1"/>
  <c r="I15" i="158" s="1"/>
  <c r="I16" i="158" s="1"/>
  <c r="I17" i="158" s="1"/>
  <c r="I18" i="158" s="1"/>
  <c r="I19" i="158" s="1"/>
  <c r="I20" i="158" s="1"/>
  <c r="I21" i="158" s="1"/>
  <c r="I22" i="158" s="1"/>
  <c r="I23" i="158" s="1"/>
  <c r="I24" i="158" s="1"/>
  <c r="I25" i="158" s="1"/>
  <c r="I26" i="158" s="1"/>
  <c r="I27" i="158" s="1"/>
  <c r="I28" i="158" s="1"/>
  <c r="I29" i="158" s="1"/>
  <c r="I30" i="158" s="1"/>
  <c r="I31" i="158" s="1"/>
  <c r="I32" i="158" s="1"/>
  <c r="I33" i="158" s="1"/>
  <c r="I34" i="158" s="1"/>
  <c r="I35" i="158" s="1"/>
  <c r="I36" i="158" s="1"/>
  <c r="I37" i="158" s="1"/>
  <c r="I38" i="158" s="1"/>
  <c r="I39" i="158" s="1"/>
  <c r="I40" i="158" s="1"/>
  <c r="I41" i="158" s="1"/>
  <c r="I42" i="158" s="1"/>
  <c r="I43" i="158" s="1"/>
  <c r="I44" i="158" s="1"/>
  <c r="I45" i="158" s="1"/>
  <c r="I46" i="158" s="1"/>
  <c r="I47" i="158" s="1"/>
  <c r="I48" i="158" s="1"/>
  <c r="I49" i="158" s="1"/>
  <c r="I50" i="158" s="1"/>
  <c r="I51" i="158" s="1"/>
  <c r="I52" i="158" s="1"/>
  <c r="I53" i="158" s="1"/>
  <c r="I54" i="158" s="1"/>
  <c r="I55" i="158" s="1"/>
  <c r="I56" i="158" s="1"/>
  <c r="I57" i="158" s="1"/>
  <c r="I58" i="158" s="1"/>
  <c r="I13" i="188"/>
  <c r="I14" i="188" s="1"/>
  <c r="I15" i="188" s="1"/>
  <c r="I16" i="188" s="1"/>
  <c r="I17" i="188" s="1"/>
  <c r="I18" i="188" s="1"/>
  <c r="I19" i="188" s="1"/>
  <c r="I20" i="188" s="1"/>
  <c r="I21" i="188" s="1"/>
  <c r="I22" i="188" s="1"/>
  <c r="I23" i="188" s="1"/>
  <c r="I24" i="188" s="1"/>
  <c r="I25" i="188" s="1"/>
  <c r="I26" i="188" s="1"/>
  <c r="I27" i="188" s="1"/>
  <c r="I28" i="188" s="1"/>
  <c r="I29" i="188" s="1"/>
  <c r="I30" i="188" s="1"/>
  <c r="I31" i="188" s="1"/>
  <c r="I32" i="188" s="1"/>
  <c r="I33" i="188" s="1"/>
  <c r="I34" i="188" s="1"/>
  <c r="I35" i="188" s="1"/>
  <c r="I36" i="188" s="1"/>
  <c r="I37" i="188" s="1"/>
  <c r="I38" i="188" s="1"/>
  <c r="I39" i="188" s="1"/>
  <c r="I40" i="188" s="1"/>
  <c r="I41" i="188" s="1"/>
  <c r="I42" i="188" s="1"/>
  <c r="I43" i="188" s="1"/>
  <c r="I44" i="188" s="1"/>
  <c r="I45" i="188" s="1"/>
  <c r="I46" i="188" s="1"/>
  <c r="I47" i="188" s="1"/>
  <c r="I48" i="188" s="1"/>
  <c r="I49" i="188" s="1"/>
  <c r="I50" i="188" s="1"/>
  <c r="I51" i="188" s="1"/>
  <c r="I52" i="188" s="1"/>
  <c r="I53" i="188" s="1"/>
  <c r="I54" i="188" s="1"/>
  <c r="I55" i="188" s="1"/>
  <c r="I56" i="188" s="1"/>
  <c r="I57" i="188" s="1"/>
  <c r="I58" i="188" s="1"/>
  <c r="O16" i="153"/>
  <c r="O17" i="153" s="1"/>
  <c r="O18" i="153" s="1"/>
  <c r="O19" i="153" s="1"/>
  <c r="O20" i="153" s="1"/>
  <c r="O21" i="153" s="1"/>
  <c r="O22" i="153" s="1"/>
  <c r="O23" i="153" s="1"/>
  <c r="O24" i="153" s="1"/>
  <c r="O25" i="153" s="1"/>
  <c r="O26" i="153" s="1"/>
  <c r="O27" i="153" s="1"/>
  <c r="O28" i="153" s="1"/>
  <c r="O29" i="153" s="1"/>
  <c r="O30" i="153" s="1"/>
  <c r="O31" i="153" s="1"/>
  <c r="O32" i="153" s="1"/>
  <c r="O33" i="153" s="1"/>
  <c r="O34" i="153" s="1"/>
  <c r="O35" i="153" s="1"/>
  <c r="O36" i="153" s="1"/>
  <c r="O37" i="153" s="1"/>
  <c r="O38" i="153" s="1"/>
  <c r="O39" i="153" s="1"/>
  <c r="O40" i="153" s="1"/>
  <c r="O41" i="153" s="1"/>
  <c r="O42" i="153" s="1"/>
  <c r="O43" i="153" s="1"/>
  <c r="O44" i="153" s="1"/>
  <c r="O45" i="153" s="1"/>
  <c r="O46" i="153" s="1"/>
  <c r="O47" i="153" s="1"/>
  <c r="O48" i="153" s="1"/>
  <c r="O49" i="153" s="1"/>
  <c r="O50" i="153" s="1"/>
  <c r="O51" i="153" s="1"/>
  <c r="O52" i="153" s="1"/>
  <c r="O53" i="153" s="1"/>
  <c r="O54" i="153" s="1"/>
  <c r="O55" i="153" s="1"/>
  <c r="O56" i="153" s="1"/>
  <c r="O57" i="153" s="1"/>
  <c r="O58" i="153" s="1"/>
  <c r="I13" i="153"/>
  <c r="I14" i="153" s="1"/>
  <c r="I15" i="153" s="1"/>
  <c r="I16" i="153" s="1"/>
  <c r="I17" i="153" s="1"/>
  <c r="I18" i="153" s="1"/>
  <c r="I19" i="153" s="1"/>
  <c r="I20" i="153" s="1"/>
  <c r="I21" i="153" s="1"/>
  <c r="I22" i="153" s="1"/>
  <c r="I23" i="153" s="1"/>
  <c r="I24" i="153" s="1"/>
  <c r="I25" i="153" s="1"/>
  <c r="I26" i="153" s="1"/>
  <c r="I27" i="153" s="1"/>
  <c r="I28" i="153" s="1"/>
  <c r="I29" i="153" s="1"/>
  <c r="I30" i="153" s="1"/>
  <c r="I31" i="153" s="1"/>
  <c r="I32" i="153" s="1"/>
  <c r="I33" i="153" s="1"/>
  <c r="I34" i="153" s="1"/>
  <c r="I35" i="153" s="1"/>
  <c r="I36" i="153" s="1"/>
  <c r="I37" i="153" s="1"/>
  <c r="I38" i="153" s="1"/>
  <c r="I39" i="153" s="1"/>
  <c r="I40" i="153" s="1"/>
  <c r="I41" i="153" s="1"/>
  <c r="I42" i="153" s="1"/>
  <c r="I43" i="153" s="1"/>
  <c r="I44" i="153" s="1"/>
  <c r="I45" i="153" s="1"/>
  <c r="I46" i="153" s="1"/>
  <c r="I47" i="153" s="1"/>
  <c r="I48" i="153" s="1"/>
  <c r="I49" i="153" s="1"/>
  <c r="I50" i="153" s="1"/>
  <c r="I51" i="153" s="1"/>
  <c r="I52" i="153" s="1"/>
  <c r="I53" i="153" s="1"/>
  <c r="I54" i="153" s="1"/>
  <c r="I55" i="153" s="1"/>
  <c r="I56" i="153" s="1"/>
  <c r="I57" i="153" s="1"/>
  <c r="I58" i="153" s="1"/>
  <c r="I13" i="190"/>
  <c r="I14" i="190" s="1"/>
  <c r="I15" i="190" s="1"/>
  <c r="I16" i="190" s="1"/>
  <c r="I17" i="190" s="1"/>
  <c r="I18" i="190" s="1"/>
  <c r="I19" i="190" s="1"/>
  <c r="I20" i="190" s="1"/>
  <c r="I21" i="190" s="1"/>
  <c r="I22" i="190" s="1"/>
  <c r="I23" i="190" s="1"/>
  <c r="I24" i="190" s="1"/>
  <c r="I25" i="190" s="1"/>
  <c r="I26" i="190" s="1"/>
  <c r="I27" i="190" s="1"/>
  <c r="I28" i="190" s="1"/>
  <c r="I29" i="190" s="1"/>
  <c r="I30" i="190" s="1"/>
  <c r="I31" i="190" s="1"/>
  <c r="I32" i="190" s="1"/>
  <c r="I33" i="190" s="1"/>
  <c r="I34" i="190" s="1"/>
  <c r="I35" i="190" s="1"/>
  <c r="I36" i="190" s="1"/>
  <c r="I37" i="190" s="1"/>
  <c r="I38" i="190" s="1"/>
  <c r="I39" i="190" s="1"/>
  <c r="I40" i="190" s="1"/>
  <c r="I41" i="190" s="1"/>
  <c r="I42" i="190" s="1"/>
  <c r="I43" i="190" s="1"/>
  <c r="I44" i="190" s="1"/>
  <c r="I45" i="190" s="1"/>
  <c r="I46" i="190" s="1"/>
  <c r="I47" i="190" s="1"/>
  <c r="I48" i="190" s="1"/>
  <c r="I49" i="190" s="1"/>
  <c r="I50" i="190" s="1"/>
  <c r="I51" i="190" s="1"/>
  <c r="I52" i="190" s="1"/>
  <c r="I53" i="190" s="1"/>
  <c r="I54" i="190" s="1"/>
  <c r="I55" i="190" s="1"/>
  <c r="I56" i="190" s="1"/>
  <c r="I57" i="190" s="1"/>
  <c r="I58" i="190" s="1"/>
  <c r="O14" i="190"/>
  <c r="O15" i="190" s="1"/>
  <c r="O16" i="190" s="1"/>
  <c r="O17" i="190" s="1"/>
  <c r="O18" i="190" s="1"/>
  <c r="O19" i="190" s="1"/>
  <c r="O20" i="190" s="1"/>
  <c r="O21" i="190" s="1"/>
  <c r="O22" i="190" s="1"/>
  <c r="O23" i="190" s="1"/>
  <c r="O24" i="190" s="1"/>
  <c r="O25" i="190" s="1"/>
  <c r="O26" i="190" s="1"/>
  <c r="O27" i="190" s="1"/>
  <c r="O28" i="190" s="1"/>
  <c r="O29" i="190" s="1"/>
  <c r="O30" i="190" s="1"/>
  <c r="O31" i="190" s="1"/>
  <c r="O32" i="190" s="1"/>
  <c r="O33" i="190" s="1"/>
  <c r="O34" i="190" s="1"/>
  <c r="O35" i="190" s="1"/>
  <c r="O36" i="190" s="1"/>
  <c r="O37" i="190" s="1"/>
  <c r="O38" i="190" s="1"/>
  <c r="O39" i="190" s="1"/>
  <c r="O40" i="190" s="1"/>
  <c r="O41" i="190" s="1"/>
  <c r="O42" i="190" s="1"/>
  <c r="O43" i="190" s="1"/>
  <c r="O44" i="190" s="1"/>
  <c r="O45" i="190" s="1"/>
  <c r="O46" i="190" s="1"/>
  <c r="O47" i="190" s="1"/>
  <c r="O48" i="190" s="1"/>
  <c r="O49" i="190" s="1"/>
  <c r="O50" i="190" s="1"/>
  <c r="O51" i="190" s="1"/>
  <c r="O52" i="190" s="1"/>
  <c r="O53" i="190" s="1"/>
  <c r="O54" i="190" s="1"/>
  <c r="O55" i="190" s="1"/>
  <c r="O56" i="190" s="1"/>
  <c r="O57" i="190" s="1"/>
  <c r="O58" i="190" s="1"/>
  <c r="O14" i="149"/>
  <c r="O15" i="149" s="1"/>
  <c r="O16" i="149" s="1"/>
  <c r="O17" i="149" s="1"/>
  <c r="O18" i="149" s="1"/>
  <c r="O19" i="149" s="1"/>
  <c r="O20" i="149" s="1"/>
  <c r="O21" i="149" s="1"/>
  <c r="O22" i="149" s="1"/>
  <c r="O23" i="149" s="1"/>
  <c r="O24" i="149" s="1"/>
  <c r="O25" i="149" s="1"/>
  <c r="O26" i="149" s="1"/>
  <c r="O27" i="149" s="1"/>
  <c r="O28" i="149" s="1"/>
  <c r="O29" i="149" s="1"/>
  <c r="O30" i="149" s="1"/>
  <c r="O31" i="149" s="1"/>
  <c r="O32" i="149" s="1"/>
  <c r="O33" i="149" s="1"/>
  <c r="O34" i="149" s="1"/>
  <c r="O35" i="149" s="1"/>
  <c r="O36" i="149" s="1"/>
  <c r="O37" i="149" s="1"/>
  <c r="O38" i="149" s="1"/>
  <c r="O39" i="149" s="1"/>
  <c r="O40" i="149" s="1"/>
  <c r="O41" i="149" s="1"/>
  <c r="O42" i="149" s="1"/>
  <c r="O43" i="149" s="1"/>
  <c r="O44" i="149" s="1"/>
  <c r="O45" i="149" s="1"/>
  <c r="O46" i="149" s="1"/>
  <c r="O47" i="149" s="1"/>
  <c r="O48" i="149" s="1"/>
  <c r="O49" i="149" s="1"/>
  <c r="O50" i="149" s="1"/>
  <c r="O51" i="149" s="1"/>
  <c r="O52" i="149" s="1"/>
  <c r="O53" i="149" s="1"/>
  <c r="O54" i="149" s="1"/>
  <c r="O55" i="149" s="1"/>
  <c r="O56" i="149" s="1"/>
  <c r="O57" i="149" s="1"/>
  <c r="O58" i="149" s="1"/>
  <c r="I13" i="149"/>
  <c r="I14" i="149" s="1"/>
  <c r="I15" i="149" s="1"/>
  <c r="I16" i="149" s="1"/>
  <c r="I17" i="149" s="1"/>
  <c r="I18" i="149" s="1"/>
  <c r="I19" i="149" s="1"/>
  <c r="I20" i="149" s="1"/>
  <c r="I21" i="149" s="1"/>
  <c r="I22" i="149" s="1"/>
  <c r="I23" i="149" s="1"/>
  <c r="I24" i="149" s="1"/>
  <c r="I25" i="149" s="1"/>
  <c r="I26" i="149" s="1"/>
  <c r="I27" i="149" s="1"/>
  <c r="I28" i="149" s="1"/>
  <c r="I29" i="149" s="1"/>
  <c r="I30" i="149" s="1"/>
  <c r="I31" i="149" s="1"/>
  <c r="I32" i="149" s="1"/>
  <c r="I33" i="149" s="1"/>
  <c r="I34" i="149" s="1"/>
  <c r="I35" i="149" s="1"/>
  <c r="I36" i="149" s="1"/>
  <c r="I37" i="149" s="1"/>
  <c r="I38" i="149" s="1"/>
  <c r="I39" i="149" s="1"/>
  <c r="I40" i="149" s="1"/>
  <c r="I41" i="149" s="1"/>
  <c r="I42" i="149" s="1"/>
  <c r="I43" i="149" s="1"/>
  <c r="I44" i="149" s="1"/>
  <c r="I45" i="149" s="1"/>
  <c r="I46" i="149" s="1"/>
  <c r="I47" i="149" s="1"/>
  <c r="I48" i="149" s="1"/>
  <c r="I49" i="149" s="1"/>
  <c r="I50" i="149" s="1"/>
  <c r="I51" i="149" s="1"/>
  <c r="I52" i="149" s="1"/>
  <c r="I53" i="149" s="1"/>
  <c r="I54" i="149" s="1"/>
  <c r="I55" i="149" s="1"/>
  <c r="I56" i="149" s="1"/>
  <c r="I57" i="149" s="1"/>
  <c r="I58" i="149" s="1"/>
  <c r="O20" i="148"/>
  <c r="O21" i="148" s="1"/>
  <c r="O22" i="148" s="1"/>
  <c r="O23" i="148" s="1"/>
  <c r="O24" i="148" s="1"/>
  <c r="O25" i="148" s="1"/>
  <c r="O26" i="148" s="1"/>
  <c r="O27" i="148" s="1"/>
  <c r="O28" i="148" s="1"/>
  <c r="O29" i="148" s="1"/>
  <c r="O30" i="148" s="1"/>
  <c r="O31" i="148" s="1"/>
  <c r="O32" i="148" s="1"/>
  <c r="O33" i="148" s="1"/>
  <c r="O34" i="148" s="1"/>
  <c r="O35" i="148" s="1"/>
  <c r="O36" i="148" s="1"/>
  <c r="O37" i="148" s="1"/>
  <c r="O38" i="148" s="1"/>
  <c r="O39" i="148" s="1"/>
  <c r="O40" i="148" s="1"/>
  <c r="O41" i="148" s="1"/>
  <c r="O42" i="148" s="1"/>
  <c r="O43" i="148" s="1"/>
  <c r="O44" i="148" s="1"/>
  <c r="O45" i="148" s="1"/>
  <c r="O46" i="148" s="1"/>
  <c r="O47" i="148" s="1"/>
  <c r="O48" i="148" s="1"/>
  <c r="O49" i="148" s="1"/>
  <c r="O50" i="148" s="1"/>
  <c r="O51" i="148" s="1"/>
  <c r="O52" i="148" s="1"/>
  <c r="O53" i="148" s="1"/>
  <c r="O54" i="148" s="1"/>
  <c r="O55" i="148" s="1"/>
  <c r="O56" i="148" s="1"/>
  <c r="O57" i="148" s="1"/>
  <c r="O58" i="148" s="1"/>
  <c r="I13" i="148"/>
  <c r="I14" i="148" s="1"/>
  <c r="I15" i="148" s="1"/>
  <c r="I16" i="148" s="1"/>
  <c r="I17" i="148" s="1"/>
  <c r="I18" i="148" s="1"/>
  <c r="I19" i="148" s="1"/>
  <c r="I20" i="148" s="1"/>
  <c r="I21" i="148" s="1"/>
  <c r="I22" i="148" s="1"/>
  <c r="I23" i="148" s="1"/>
  <c r="I24" i="148" s="1"/>
  <c r="I25" i="148" s="1"/>
  <c r="I26" i="148" s="1"/>
  <c r="I27" i="148" s="1"/>
  <c r="I28" i="148" s="1"/>
  <c r="I29" i="148" s="1"/>
  <c r="I30" i="148" s="1"/>
  <c r="I31" i="148" s="1"/>
  <c r="I32" i="148" s="1"/>
  <c r="I33" i="148" s="1"/>
  <c r="I34" i="148" s="1"/>
  <c r="I35" i="148" s="1"/>
  <c r="I36" i="148" s="1"/>
  <c r="I37" i="148" s="1"/>
  <c r="I38" i="148" s="1"/>
  <c r="I39" i="148" s="1"/>
  <c r="I40" i="148" s="1"/>
  <c r="I41" i="148" s="1"/>
  <c r="I42" i="148" s="1"/>
  <c r="I43" i="148" s="1"/>
  <c r="I44" i="148" s="1"/>
  <c r="I45" i="148" s="1"/>
  <c r="I46" i="148" s="1"/>
  <c r="I47" i="148" s="1"/>
  <c r="I48" i="148" s="1"/>
  <c r="I49" i="148" s="1"/>
  <c r="I50" i="148" s="1"/>
  <c r="I51" i="148" s="1"/>
  <c r="I52" i="148" s="1"/>
  <c r="I53" i="148" s="1"/>
  <c r="I54" i="148" s="1"/>
  <c r="I55" i="148" s="1"/>
  <c r="I56" i="148" s="1"/>
  <c r="I57" i="148" s="1"/>
  <c r="I58" i="148" s="1"/>
  <c r="I13" i="147"/>
  <c r="I14" i="147" s="1"/>
  <c r="I15" i="147" s="1"/>
  <c r="I16" i="147" s="1"/>
  <c r="I17" i="147" s="1"/>
  <c r="I18" i="147" s="1"/>
  <c r="I19" i="147" s="1"/>
  <c r="I20" i="147" s="1"/>
  <c r="I21" i="147" s="1"/>
  <c r="I22" i="147" s="1"/>
  <c r="I23" i="147" s="1"/>
  <c r="I24" i="147" s="1"/>
  <c r="I25" i="147" s="1"/>
  <c r="I26" i="147" s="1"/>
  <c r="I27" i="147" s="1"/>
  <c r="I28" i="147" s="1"/>
  <c r="I29" i="147" s="1"/>
  <c r="I30" i="147" s="1"/>
  <c r="I31" i="147" s="1"/>
  <c r="I32" i="147" s="1"/>
  <c r="I33" i="147" s="1"/>
  <c r="I34" i="147" s="1"/>
  <c r="I35" i="147" s="1"/>
  <c r="I36" i="147" s="1"/>
  <c r="I37" i="147" s="1"/>
  <c r="I38" i="147" s="1"/>
  <c r="I39" i="147" s="1"/>
  <c r="I40" i="147" s="1"/>
  <c r="I41" i="147" s="1"/>
  <c r="I42" i="147" s="1"/>
  <c r="I43" i="147" s="1"/>
  <c r="I44" i="147" s="1"/>
  <c r="I45" i="147" s="1"/>
  <c r="I46" i="147" s="1"/>
  <c r="I47" i="147" s="1"/>
  <c r="I48" i="147" s="1"/>
  <c r="I49" i="147" s="1"/>
  <c r="I50" i="147" s="1"/>
  <c r="I51" i="147" s="1"/>
  <c r="I52" i="147" s="1"/>
  <c r="I53" i="147" s="1"/>
  <c r="I54" i="147" s="1"/>
  <c r="I55" i="147" s="1"/>
  <c r="I56" i="147" s="1"/>
  <c r="I57" i="147" s="1"/>
  <c r="I58" i="147" s="1"/>
  <c r="H60" i="193" l="1"/>
  <c r="H59" i="193"/>
  <c r="H58" i="193"/>
  <c r="H57" i="193"/>
  <c r="H56" i="193"/>
  <c r="H55" i="193"/>
  <c r="H54" i="193"/>
  <c r="H53" i="193"/>
  <c r="H52" i="193"/>
  <c r="H51" i="193"/>
  <c r="H50" i="193"/>
  <c r="H49" i="193"/>
  <c r="H48" i="193"/>
  <c r="H47" i="193"/>
  <c r="H46" i="193"/>
  <c r="H45" i="193"/>
  <c r="H44" i="193"/>
  <c r="H43" i="193"/>
  <c r="H42" i="193"/>
  <c r="H41" i="193"/>
  <c r="H40" i="193"/>
  <c r="H39" i="193"/>
  <c r="H38" i="193"/>
  <c r="H37" i="193"/>
  <c r="H36" i="193"/>
  <c r="H35" i="193"/>
  <c r="H34" i="193"/>
  <c r="H33" i="193"/>
  <c r="H32" i="193"/>
  <c r="H31" i="193"/>
  <c r="H30" i="193"/>
  <c r="H29" i="193"/>
  <c r="H28" i="193"/>
  <c r="H27" i="193"/>
  <c r="H26" i="193"/>
  <c r="H25" i="193"/>
  <c r="H24" i="193"/>
  <c r="H23" i="193"/>
  <c r="H22" i="193"/>
  <c r="H21" i="193"/>
  <c r="H20" i="193"/>
  <c r="H19" i="193"/>
  <c r="H18" i="193"/>
  <c r="H17" i="193"/>
  <c r="H16" i="193"/>
  <c r="H15" i="193"/>
  <c r="H14" i="193"/>
  <c r="H13" i="193"/>
  <c r="J13" i="193" s="1"/>
  <c r="M59" i="147"/>
  <c r="H60" i="156"/>
  <c r="H60" i="155"/>
  <c r="J14" i="193" l="1"/>
  <c r="J15" i="193"/>
  <c r="J16" i="193" s="1"/>
  <c r="J17" i="193" s="1"/>
  <c r="J18" i="193" s="1"/>
  <c r="J19" i="193" s="1"/>
  <c r="J20" i="193" s="1"/>
  <c r="J21" i="193" s="1"/>
  <c r="J22" i="193" s="1"/>
  <c r="J23" i="193" s="1"/>
  <c r="J24" i="193" s="1"/>
  <c r="J25" i="193" s="1"/>
  <c r="J26" i="193" s="1"/>
  <c r="J27" i="193" s="1"/>
  <c r="J28" i="193" s="1"/>
  <c r="J29" i="193" s="1"/>
  <c r="J30" i="193" s="1"/>
  <c r="J31" i="193" s="1"/>
  <c r="J32" i="193" s="1"/>
  <c r="J33" i="193" s="1"/>
  <c r="J34" i="193" s="1"/>
  <c r="J35" i="193" s="1"/>
  <c r="J36" i="193" s="1"/>
  <c r="J37" i="193" s="1"/>
  <c r="J38" i="193" s="1"/>
  <c r="J39" i="193" s="1"/>
  <c r="J40" i="193" s="1"/>
  <c r="J41" i="193" s="1"/>
  <c r="J42" i="193" s="1"/>
  <c r="J43" i="193" s="1"/>
  <c r="J44" i="193" s="1"/>
  <c r="J45" i="193" s="1"/>
  <c r="J46" i="193" s="1"/>
  <c r="J47" i="193" s="1"/>
  <c r="J48" i="193" s="1"/>
  <c r="J49" i="193" s="1"/>
  <c r="J50" i="193" s="1"/>
  <c r="J51" i="193" s="1"/>
  <c r="J52" i="193" s="1"/>
  <c r="J53" i="193" s="1"/>
  <c r="J54" i="193" s="1"/>
  <c r="J55" i="193" s="1"/>
  <c r="J56" i="193" s="1"/>
  <c r="J57" i="193" s="1"/>
  <c r="J58" i="193" s="1"/>
  <c r="J59" i="193" s="1"/>
</calcChain>
</file>

<file path=xl/sharedStrings.xml><?xml version="1.0" encoding="utf-8"?>
<sst xmlns="http://schemas.openxmlformats.org/spreadsheetml/2006/main" count="2694" uniqueCount="160">
  <si>
    <t>Importe</t>
  </si>
  <si>
    <t>Número</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</si>
  <si>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</si>
  <si>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</si>
  <si>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</si>
  <si>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</si>
  <si>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</si>
  <si>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</si>
  <si>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</si>
  <si>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</si>
  <si>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</si>
  <si>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</si>
  <si>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</si>
  <si>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</si>
  <si>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</si>
  <si>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</si>
  <si>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</si>
  <si>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</si>
  <si>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</si>
  <si>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</si>
  <si>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</si>
  <si>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</si>
  <si>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</si>
  <si>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</si>
  <si>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</si>
  <si>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</si>
  <si>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</si>
  <si>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</si>
  <si>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</si>
  <si>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</si>
  <si>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</si>
  <si>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</si>
  <si>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</si>
  <si>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</si>
  <si>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</si>
  <si>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</si>
  <si>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</si>
  <si>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</si>
  <si>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</si>
  <si>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</si>
  <si>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</si>
  <si>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</si>
  <si>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</si>
  <si>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</si>
  <si>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</si>
  <si>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</si>
  <si>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</si>
  <si>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</si>
  <si>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</si>
  <si>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Rendimientos netos del capital inmobiliario</t>
  </si>
  <si>
    <t>Declaraciones</t>
  </si>
  <si>
    <t>Imputación de rentas inmobiliarias</t>
  </si>
  <si>
    <t>Saldo positivo ganancias y pérdidas patrimoniales</t>
  </si>
  <si>
    <t>%</t>
  </si>
  <si>
    <t xml:space="preserve">(*) Importe declarado por los contribuyentes. </t>
  </si>
  <si>
    <t>Total</t>
  </si>
  <si>
    <t>(1) Tipo medio = cuota íntegra / base imponible o base liquidable.</t>
  </si>
  <si>
    <t xml:space="preserve"> IMPUESTO SOBRE LA RENTA DE LAS PERSONAS FÍSICAS </t>
  </si>
  <si>
    <t>Continúa…</t>
  </si>
  <si>
    <t>Millones</t>
  </si>
  <si>
    <t>de euros</t>
  </si>
  <si>
    <t xml:space="preserve">Rendimientos actividades económicas, estimación objetiva (no agrarias) </t>
  </si>
  <si>
    <t xml:space="preserve">Rendimientos actividades económicas, estimación objetiva ( agrarias) </t>
  </si>
  <si>
    <t>aportaciones y contribuciones a sistemas</t>
  </si>
  <si>
    <t>compensatorias a favor del cónyuge y</t>
  </si>
  <si>
    <t>imponible</t>
  </si>
  <si>
    <t>s/ base</t>
  </si>
  <si>
    <t>liquidable</t>
  </si>
  <si>
    <t>Tramos de base imponible</t>
  </si>
  <si>
    <t xml:space="preserve">(euros) </t>
  </si>
  <si>
    <t>(*) Calculada sobre el número de declaraciones con resultado no nulo.</t>
  </si>
  <si>
    <t xml:space="preserve">Rendimientos actividades económicas, estimación  directa </t>
  </si>
  <si>
    <t>Régimen de atribución                   de rentas.                                        Actividades económicas</t>
  </si>
  <si>
    <t>Régimen de atribución                     de rentas.                               Capital inmobiliario</t>
  </si>
  <si>
    <t>(*) Suma de las bases liquidables general y del ahorro</t>
  </si>
  <si>
    <t>(*) Calculada sobre el número de declaraciones con cuota íntegra positiva.</t>
  </si>
  <si>
    <t>(*) Calculada sobre el número de declaraciones con cuota resultante de la autoliquidación positiva.</t>
  </si>
  <si>
    <t>(*) Calculada sobre el número de declaraciones con cuota diferencial no nula.</t>
  </si>
  <si>
    <t>Saldo neto positivo de rendimientos del capital mobiliario</t>
  </si>
  <si>
    <t xml:space="preserve">(*) Se incluyen las aportaciones y contribuciones a planes de pensiones (tanto de los partícipes como de los promotores), mutualidades de previsión social, planes de previsión asegurados, planes de previsión social empresarial y seguros privados que cubran exclusivamente el riesgo de dependencia severa o de gran dependencia. Se excluyen las aportaciones a favor del cónyuge del contribuyente cuando dicho cónyuge sea el partícipe, mutualista o titular; el régimen especial de personas con discapacidad; y las aportaciones a prima fija de deportistas profesionales y de alto nivel. </t>
  </si>
  <si>
    <t>Donativos y otras aportaciones</t>
  </si>
  <si>
    <t>Alquiler de la vivienda  habitual (régimen transitorio)</t>
  </si>
  <si>
    <t>(4) Los tipos efectivos negativos se deben al efecto de las deducciones por maternidad y por familia numerosa o personas con discapacidad a cargo.</t>
  </si>
  <si>
    <t>familia numerosa o personas con</t>
  </si>
  <si>
    <t>Total inversión en vivienda habitual (régimen transitorio)</t>
  </si>
  <si>
    <r>
      <t>Cuadro V.73.</t>
    </r>
    <r>
      <rPr>
        <b/>
        <sz val="14"/>
        <rFont val="Times New Roman"/>
        <family val="1"/>
      </rPr>
      <t xml:space="preserve">  Tipos medios y efectivos sobre las bases </t>
    </r>
  </si>
  <si>
    <r>
      <t xml:space="preserve">Cuadro V.72. </t>
    </r>
    <r>
      <rPr>
        <b/>
        <sz val="14"/>
        <rFont val="Times New Roman"/>
        <family val="1"/>
      </rPr>
      <t xml:space="preserve">Resultado de la declaración negativo (a devolver). </t>
    </r>
  </si>
  <si>
    <r>
      <t xml:space="preserve">Cuadro V.71. </t>
    </r>
    <r>
      <rPr>
        <b/>
        <sz val="14"/>
        <rFont val="Times New Roman"/>
        <family val="1"/>
      </rPr>
      <t>Resultado de la declaración positivo (a ingresar).</t>
    </r>
  </si>
  <si>
    <r>
      <t xml:space="preserve">Cuadro V.70. </t>
    </r>
    <r>
      <rPr>
        <b/>
        <sz val="14"/>
        <rFont val="Times New Roman"/>
        <family val="1"/>
      </rPr>
      <t>Resultado de la declaración.</t>
    </r>
  </si>
  <si>
    <r>
      <t xml:space="preserve">Cuadro V.67. </t>
    </r>
    <r>
      <rPr>
        <b/>
        <sz val="14"/>
        <rFont val="Times New Roman"/>
        <family val="1"/>
      </rPr>
      <t>Cuota diferencial.</t>
    </r>
  </si>
  <si>
    <r>
      <t xml:space="preserve">Cuadro V.65. </t>
    </r>
    <r>
      <rPr>
        <b/>
        <sz val="14"/>
        <rFont val="Times New Roman"/>
        <family val="1"/>
      </rPr>
      <t>Cuota resultante de la autoliquidación.</t>
    </r>
  </si>
  <si>
    <r>
      <t xml:space="preserve">Cuadro V.64. </t>
    </r>
    <r>
      <rPr>
        <b/>
        <sz val="14"/>
        <rFont val="Times New Roman"/>
        <family val="1"/>
      </rPr>
      <t>Deducciones autonómicas en la cuota íntegra.</t>
    </r>
  </si>
  <si>
    <r>
      <t>Cuadro V.63.</t>
    </r>
    <r>
      <rPr>
        <b/>
        <sz val="14"/>
        <rFont val="Times New Roman"/>
        <family val="1"/>
      </rPr>
      <t xml:space="preserve"> Principales deducciones generales en la cuota íntegra.</t>
    </r>
  </si>
  <si>
    <r>
      <t xml:space="preserve">Cuadro V.62. </t>
    </r>
    <r>
      <rPr>
        <b/>
        <sz val="14"/>
        <rFont val="Times New Roman"/>
        <family val="1"/>
      </rPr>
      <t>Cuota íntegra del ahorro.</t>
    </r>
  </si>
  <si>
    <r>
      <t xml:space="preserve">Cuadro V.61. </t>
    </r>
    <r>
      <rPr>
        <b/>
        <sz val="14"/>
        <rFont val="Times New Roman"/>
        <family val="1"/>
      </rPr>
      <t>Cuota íntegra general.</t>
    </r>
  </si>
  <si>
    <r>
      <t xml:space="preserve">Cuadro V.59. </t>
    </r>
    <r>
      <rPr>
        <b/>
        <sz val="14"/>
        <rFont val="Times New Roman"/>
        <family val="1"/>
      </rPr>
      <t>Cuota íntegra autonómica.</t>
    </r>
  </si>
  <si>
    <r>
      <t>Cuadro V.58.</t>
    </r>
    <r>
      <rPr>
        <b/>
        <sz val="14"/>
        <rFont val="Times New Roman"/>
        <family val="1"/>
      </rPr>
      <t xml:space="preserve"> Cuota íntegra estatal.</t>
    </r>
  </si>
  <si>
    <r>
      <t xml:space="preserve">Cuadro V.57. </t>
    </r>
    <r>
      <rPr>
        <b/>
        <sz val="14"/>
        <rFont val="Times New Roman"/>
        <family val="1"/>
      </rPr>
      <t>Parte del mínimo personal y familiar para la aplicación de los tipos de</t>
    </r>
  </si>
  <si>
    <r>
      <t xml:space="preserve">Cuadro V.56. </t>
    </r>
    <r>
      <rPr>
        <b/>
        <sz val="14"/>
        <rFont val="Times New Roman"/>
        <family val="1"/>
      </rPr>
      <t>Parte del mínimo personal y familiar para la aplicación de las escalas</t>
    </r>
  </si>
  <si>
    <r>
      <t xml:space="preserve">Cuadro V.55. </t>
    </r>
    <r>
      <rPr>
        <b/>
        <sz val="14"/>
        <rFont val="Times New Roman"/>
        <family val="1"/>
      </rPr>
      <t>Mínimo personal y familiar.</t>
    </r>
    <r>
      <rPr>
        <b/>
        <vertAlign val="superscript"/>
        <sz val="14"/>
        <rFont val="Times New Roman"/>
        <family val="1"/>
      </rPr>
      <t>(*)</t>
    </r>
  </si>
  <si>
    <r>
      <t xml:space="preserve">Cuadro V.54. </t>
    </r>
    <r>
      <rPr>
        <b/>
        <sz val="14"/>
        <rFont val="Times New Roman"/>
        <family val="1"/>
      </rPr>
      <t>Mínimo por discapacidad.</t>
    </r>
    <r>
      <rPr>
        <b/>
        <vertAlign val="superscript"/>
        <sz val="14"/>
        <rFont val="Times New Roman"/>
        <family val="1"/>
      </rPr>
      <t>(*)</t>
    </r>
  </si>
  <si>
    <r>
      <t xml:space="preserve">Cuadro V.53. </t>
    </r>
    <r>
      <rPr>
        <b/>
        <sz val="14"/>
        <rFont val="Times New Roman"/>
        <family val="1"/>
      </rPr>
      <t>Mínimo por ascendientes.</t>
    </r>
    <r>
      <rPr>
        <b/>
        <vertAlign val="superscript"/>
        <sz val="14"/>
        <rFont val="Times New Roman"/>
        <family val="1"/>
      </rPr>
      <t>(*)</t>
    </r>
  </si>
  <si>
    <r>
      <t xml:space="preserve">Cuadro V.52. </t>
    </r>
    <r>
      <rPr>
        <b/>
        <sz val="14"/>
        <rFont val="Times New Roman"/>
        <family val="1"/>
      </rPr>
      <t>Mínimo por descendientes.</t>
    </r>
    <r>
      <rPr>
        <b/>
        <vertAlign val="superscript"/>
        <sz val="14"/>
        <rFont val="Times New Roman"/>
        <family val="1"/>
      </rPr>
      <t>(*)</t>
    </r>
  </si>
  <si>
    <r>
      <t xml:space="preserve">Cuadro V.51. </t>
    </r>
    <r>
      <rPr>
        <b/>
        <sz val="14"/>
        <rFont val="Times New Roman"/>
        <family val="1"/>
      </rPr>
      <t>Mínimo del contribuyente.</t>
    </r>
    <r>
      <rPr>
        <b/>
        <vertAlign val="superscript"/>
        <sz val="14"/>
        <rFont val="Times New Roman"/>
        <family val="1"/>
      </rPr>
      <t>(*)</t>
    </r>
  </si>
  <si>
    <r>
      <t>Cuadro V.50.</t>
    </r>
    <r>
      <rPr>
        <b/>
        <sz val="14"/>
        <rFont val="Times New Roman"/>
        <family val="1"/>
      </rPr>
      <t xml:space="preserve"> Base liquidable total.</t>
    </r>
    <r>
      <rPr>
        <b/>
        <vertAlign val="superscript"/>
        <sz val="14"/>
        <rFont val="Times New Roman"/>
        <family val="1"/>
      </rPr>
      <t>(*)</t>
    </r>
  </si>
  <si>
    <r>
      <t xml:space="preserve">Cuadro V.49. </t>
    </r>
    <r>
      <rPr>
        <b/>
        <sz val="14"/>
        <rFont val="Times New Roman"/>
        <family val="1"/>
      </rPr>
      <t>Base liquidable del ahorro.</t>
    </r>
  </si>
  <si>
    <r>
      <t xml:space="preserve">Cuadro V.48. </t>
    </r>
    <r>
      <rPr>
        <b/>
        <sz val="14"/>
        <rFont val="Times New Roman"/>
        <family val="1"/>
      </rPr>
      <t>Base liquidable general.</t>
    </r>
  </si>
  <si>
    <r>
      <t>Cuadro V.46.</t>
    </r>
    <r>
      <rPr>
        <b/>
        <sz val="14"/>
        <rFont val="Times New Roman"/>
        <family val="1"/>
      </rPr>
      <t xml:space="preserve"> Reducción por pensiones</t>
    </r>
  </si>
  <si>
    <r>
      <t xml:space="preserve">Cuadro V.44. </t>
    </r>
    <r>
      <rPr>
        <b/>
        <sz val="14"/>
        <rFont val="Times New Roman"/>
        <family val="1"/>
      </rPr>
      <t>Reducciones por aportaciones y contribuciones a sistemas de</t>
    </r>
  </si>
  <si>
    <r>
      <t xml:space="preserve">Cuadro V.42. </t>
    </r>
    <r>
      <rPr>
        <b/>
        <sz val="14"/>
        <rFont val="Times New Roman"/>
        <family val="1"/>
      </rPr>
      <t>Base imponible total.</t>
    </r>
  </si>
  <si>
    <r>
      <t xml:space="preserve">Cuadro V.41. </t>
    </r>
    <r>
      <rPr>
        <b/>
        <sz val="14"/>
        <rFont val="Times New Roman"/>
        <family val="1"/>
      </rPr>
      <t xml:space="preserve">Base imponible del ahorro. </t>
    </r>
  </si>
  <si>
    <r>
      <rPr>
        <b/>
        <i/>
        <sz val="14"/>
        <rFont val="Times New Roman"/>
        <family val="1"/>
      </rPr>
      <t>Cuadro V.40</t>
    </r>
    <r>
      <rPr>
        <b/>
        <sz val="14"/>
        <rFont val="Times New Roman"/>
        <family val="1"/>
      </rPr>
      <t>. Principales componentes de la base imponible del ahorro.</t>
    </r>
  </si>
  <si>
    <r>
      <t>Cuadro V.39.</t>
    </r>
    <r>
      <rPr>
        <b/>
        <sz val="14"/>
        <rFont val="Times New Roman"/>
        <family val="1"/>
      </rPr>
      <t xml:space="preserve"> Base imponible general. </t>
    </r>
  </si>
  <si>
    <r>
      <t xml:space="preserve">Cuadro V.38. </t>
    </r>
    <r>
      <rPr>
        <b/>
        <sz val="14"/>
        <rFont val="Times New Roman"/>
        <family val="1"/>
      </rPr>
      <t xml:space="preserve"> Reducción por obtención de rendimientos del trabajo:</t>
    </r>
  </si>
  <si>
    <r>
      <t xml:space="preserve">Cuadro V.37. </t>
    </r>
    <r>
      <rPr>
        <b/>
        <sz val="14"/>
        <rFont val="Times New Roman"/>
        <family val="1"/>
      </rPr>
      <t xml:space="preserve"> Rendimientos del trabajo: incremento de los gastos deducibles </t>
    </r>
  </si>
  <si>
    <r>
      <t xml:space="preserve">Cuadro V.36. </t>
    </r>
    <r>
      <rPr>
        <b/>
        <sz val="14"/>
        <rFont val="Times New Roman"/>
        <family val="1"/>
      </rPr>
      <t xml:space="preserve"> Rendimientos del trabajo: otros gastos deducibles. </t>
    </r>
  </si>
  <si>
    <r>
      <t>Cuadro V.35.</t>
    </r>
    <r>
      <rPr>
        <b/>
        <sz val="14"/>
        <rFont val="Times New Roman"/>
        <family val="1"/>
      </rPr>
      <t xml:space="preserve"> Principales componentes de la base imponible general.</t>
    </r>
  </si>
  <si>
    <r>
      <t>Cuadro V.43.</t>
    </r>
    <r>
      <rPr>
        <b/>
        <sz val="14"/>
        <rFont val="Times New Roman"/>
        <family val="1"/>
      </rPr>
      <t xml:space="preserve"> Reducción por tributación</t>
    </r>
  </si>
  <si>
    <r>
      <t xml:space="preserve">Cuadro V.60. </t>
    </r>
    <r>
      <rPr>
        <b/>
        <sz val="14"/>
        <rFont val="Times New Roman"/>
        <family val="1"/>
      </rPr>
      <t>Cuota íntegra total.</t>
    </r>
    <r>
      <rPr>
        <b/>
        <vertAlign val="superscript"/>
        <sz val="14"/>
        <rFont val="Times New Roman"/>
        <family val="1"/>
      </rPr>
      <t xml:space="preserve"> (1) </t>
    </r>
  </si>
  <si>
    <t>Rendimientos netos                            del trabajo</t>
  </si>
  <si>
    <r>
      <t xml:space="preserve">Cuadro V.35 (continuación). </t>
    </r>
    <r>
      <rPr>
        <b/>
        <sz val="14"/>
        <rFont val="Times New Roman"/>
        <family val="1"/>
      </rPr>
      <t xml:space="preserve">Principales componentes de la base imponible general. </t>
    </r>
  </si>
  <si>
    <r>
      <t xml:space="preserve">Cuadro V.35 (continuación). </t>
    </r>
    <r>
      <rPr>
        <b/>
        <sz val="14"/>
        <rFont val="Times New Roman"/>
        <family val="1"/>
      </rPr>
      <t>Principales componentes de la base imponible general.</t>
    </r>
  </si>
  <si>
    <t>Tramos
de base
imponible</t>
  </si>
  <si>
    <t>(1) Suma de la cuota íntegra estatal y de la cuota íntegra autonómica.</t>
  </si>
  <si>
    <t>(2) Calculada sobre el número de declaraciones con cuota íntegra positiva.</t>
  </si>
  <si>
    <r>
      <t xml:space="preserve">Tramos de base imponible
</t>
    </r>
    <r>
      <rPr>
        <sz val="11"/>
        <rFont val="Times New Roman"/>
        <family val="1"/>
      </rPr>
      <t>(euros)</t>
    </r>
  </si>
  <si>
    <r>
      <t>Media</t>
    </r>
    <r>
      <rPr>
        <b/>
        <vertAlign val="superscript"/>
        <sz val="12"/>
        <rFont val="Times New Roman"/>
        <family val="1"/>
      </rPr>
      <t xml:space="preserve"> (2) </t>
    </r>
    <r>
      <rPr>
        <b/>
        <sz val="12"/>
        <rFont val="Times New Roman"/>
        <family val="1"/>
      </rPr>
      <t xml:space="preserve">  </t>
    </r>
    <r>
      <rPr>
        <sz val="12"/>
        <rFont val="Times New Roman"/>
        <family val="1"/>
      </rPr>
      <t xml:space="preserve"> </t>
    </r>
    <r>
      <rPr>
        <sz val="11"/>
        <rFont val="Times New Roman"/>
        <family val="1"/>
      </rPr>
      <t>(euros)</t>
    </r>
  </si>
  <si>
    <r>
      <t xml:space="preserve">Media </t>
    </r>
    <r>
      <rPr>
        <b/>
        <vertAlign val="superscript"/>
        <sz val="12"/>
        <rFont val="Times New Roman"/>
        <family val="1"/>
      </rPr>
      <t>(*)</t>
    </r>
    <r>
      <rPr>
        <b/>
        <sz val="12"/>
        <rFont val="Times New Roman"/>
        <family val="1"/>
      </rPr>
      <t xml:space="preserve"> </t>
    </r>
    <r>
      <rPr>
        <sz val="11"/>
        <rFont val="Times New Roman"/>
        <family val="1"/>
      </rPr>
      <t>(euros)</t>
    </r>
  </si>
  <si>
    <r>
      <t>Cuadro V.68.</t>
    </r>
    <r>
      <rPr>
        <b/>
        <sz val="14"/>
        <rFont val="Times New Roman"/>
        <family val="1"/>
      </rPr>
      <t xml:space="preserve"> Deducción por maternidad: cuantía aplicable con carácter general. </t>
    </r>
  </si>
  <si>
    <t xml:space="preserve">(3) Los tipos medio y efectivo en el primer tramo no son representativos, debido a que el denominador de los mismos (la base imponible o la base liquidable) es de signo negativo. </t>
  </si>
  <si>
    <t>s.e.: secreto estadístico.</t>
  </si>
  <si>
    <r>
      <t xml:space="preserve">Media
</t>
    </r>
    <r>
      <rPr>
        <sz val="11"/>
        <rFont val="Times New Roman"/>
        <family val="1"/>
      </rPr>
      <t>(euros)</t>
    </r>
  </si>
  <si>
    <t>acumulado</t>
  </si>
  <si>
    <r>
      <t>Tipo efectivo</t>
    </r>
    <r>
      <rPr>
        <b/>
        <sz val="11"/>
        <rFont val="Times New Roman"/>
        <family val="1"/>
      </rPr>
      <t xml:space="preserve"> (%) </t>
    </r>
    <r>
      <rPr>
        <b/>
        <vertAlign val="superscript"/>
        <sz val="11"/>
        <rFont val="Times New Roman"/>
        <family val="1"/>
      </rPr>
      <t>(2) (3) (4)</t>
    </r>
  </si>
  <si>
    <r>
      <t xml:space="preserve">Tipo medio </t>
    </r>
    <r>
      <rPr>
        <b/>
        <sz val="11"/>
        <rFont val="Times New Roman"/>
        <family val="1"/>
      </rPr>
      <t xml:space="preserve">(%) </t>
    </r>
    <r>
      <rPr>
        <b/>
        <vertAlign val="superscript"/>
        <sz val="11"/>
        <rFont val="Times New Roman"/>
        <family val="1"/>
      </rPr>
      <t>(1) (3)</t>
    </r>
  </si>
  <si>
    <t>Rentas obtenidas en
Ceuta y Melilla</t>
  </si>
  <si>
    <r>
      <t>Cuadro V.45.</t>
    </r>
    <r>
      <rPr>
        <b/>
        <sz val="14"/>
        <rFont val="Times New Roman"/>
        <family val="1"/>
      </rPr>
      <t xml:space="preserve"> Total de las reducciones por </t>
    </r>
  </si>
  <si>
    <r>
      <t xml:space="preserve">Cuadro V.66. </t>
    </r>
    <r>
      <rPr>
        <b/>
        <sz val="14"/>
        <rFont val="Times New Roman"/>
        <family val="1"/>
      </rPr>
      <t xml:space="preserve">Total de los pagos a cuenta. </t>
    </r>
  </si>
  <si>
    <r>
      <t>Cuadro V.69.</t>
    </r>
    <r>
      <rPr>
        <b/>
        <sz val="14"/>
        <rFont val="Times New Roman"/>
        <family val="1"/>
      </rPr>
      <t xml:space="preserve"> Total de la deducción por </t>
    </r>
  </si>
  <si>
    <t xml:space="preserve"> que se compensan. Ejercicio 2020</t>
  </si>
  <si>
    <r>
      <t xml:space="preserve">Cuadro V.47. </t>
    </r>
    <r>
      <rPr>
        <b/>
        <sz val="14"/>
        <rFont val="Times New Roman"/>
        <family val="1"/>
      </rPr>
      <t>Bases liquidables generales negativas de los ejercicios 2016 a 2019</t>
    </r>
  </si>
  <si>
    <t>Ejercicio 2020</t>
  </si>
  <si>
    <t>para trabajadores activos que sean personas con discapacidad.  Ejercicio 2020</t>
  </si>
  <si>
    <t>cuantía aplicable con carácter general.  Ejercicio 2020</t>
  </si>
  <si>
    <t>conjunta.  Ejercicio 2020</t>
  </si>
  <si>
    <t>anualidades por alimentos.  Ejercicio 2020</t>
  </si>
  <si>
    <t>del impuesto sobre la base liquidable general.  Ejercicio 2020</t>
  </si>
  <si>
    <t>gravamen del ahorro.  Ejercicio 2020</t>
  </si>
  <si>
    <t>discapacidad a cargo. Ejercicio 2020</t>
  </si>
  <si>
    <t>imponible y liquidable.  Ejercicio 2020</t>
  </si>
  <si>
    <r>
      <t>previsión social. Régimen general.</t>
    </r>
    <r>
      <rPr>
        <b/>
        <vertAlign val="superscript"/>
        <sz val="14"/>
        <rFont val="Times New Roman"/>
        <family val="1"/>
      </rPr>
      <t>(*)</t>
    </r>
    <r>
      <rPr>
        <b/>
        <sz val="14"/>
        <rFont val="Times New Roman"/>
        <family val="1"/>
      </rPr>
      <t xml:space="preserve">  Ejercicio 2020</t>
    </r>
  </si>
  <si>
    <r>
      <t>de previsión social.</t>
    </r>
    <r>
      <rPr>
        <b/>
        <vertAlign val="superscript"/>
        <sz val="14"/>
        <rFont val="Times New Roman"/>
        <family val="1"/>
      </rPr>
      <t>(*)</t>
    </r>
    <r>
      <rPr>
        <b/>
        <sz val="14"/>
        <rFont val="Times New Roman"/>
        <family val="1"/>
      </rPr>
      <t xml:space="preserve">  Ejercicio 2020</t>
    </r>
  </si>
  <si>
    <t>s.e.</t>
  </si>
  <si>
    <t>-</t>
  </si>
  <si>
    <t>Saldo neto positivo de ganancias y pérdidas patrimoniales imputable a 2020</t>
  </si>
  <si>
    <t>Saldo neto negativo de ganancias y pérdidas patrimoniales imputable a 2020</t>
  </si>
  <si>
    <t>Compensaciones de saldos negativos de ganancias y pérdidas patrimoniales de los ejercicios 2016 a 2019</t>
  </si>
  <si>
    <t>(*) Importe declarado por los contribuyentes. La cantidad finalmente aplicada en la liquidación del impuesto fue de 126.993,9 millones de euros. La diferencia, 41.682,4 millones de euros, no pudo aplicarse por insuficiencia de la base liquidable.</t>
  </si>
  <si>
    <t>(*) Importe aplicado. La cantidad declarada por los contribuyentes fue de 5.465,4 millones de euros. La diferencia, 56,6 millones de euros, no pudo aplicarse por insuficiencia de base imponible.</t>
  </si>
  <si>
    <t>(2) Tipo efectivo = (cuota resultante de la autoliquidación - deducción por maternidad - deducción por familia numerosa o personas con discapacidad a cargo) / base imponible o base liquidable.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</si>
</sst>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
    <numFmt numFmtId="166" formatCode="#,###,##0.0"/>
    <numFmt numFmtId="167" formatCode="#,###,##0"/>
    <numFmt numFmtId="168" formatCode="&quot;  &quot;#,##0&quot;  &quot;"/>
    <numFmt numFmtId="169" formatCode="_-* #,##0.00\ _P_t_s_-;\-* #,##0.00\ _P_t_s_-;_-* &quot;-&quot;??\ _P_t_s_-;_-@_-"/>
    <numFmt numFmtId="170" formatCode="&quot; &quot;#,##0.00&quot; &quot;;&quot; &quot;\-#,##0.00&quot; &quot;"/>
    <numFmt numFmtId="171" formatCode="&quot; &quot;#,##0.000&quot; &quot;;&quot; &quot;\-#,##0.000&quot; &quot;"/>
    <numFmt numFmtId="172" formatCode="&quot; &quot;#,##0.0&quot; &quot;;&quot; &quot;\-#,##0.0&quot; &quot;"/>
    <numFmt numFmtId="173" formatCode="&quot; &quot;#,##0&quot; &quot;;&quot; &quot;\-#,##0&quot; &quot;"/>
    <numFmt numFmtId="174" formatCode="&quot;  &quot;#,##0.0&quot;  &quot;"/>
  </numFmts>
  <fonts count="24" x14ac:knownFonts="1">
    <font>
      <sz val="10"/>
      <name val="Arial"/>
    </font>
    <font>
      <sz val="10"/>
      <name val="Arial"/>
      <family val="2"/>
    </font>
    <font>
      <sz val="10"/>
      <name val="Times New Roman"/>
      <family val="1"/>
    </font>
    <font>
      <b/>
      <sz val="10"/>
      <name val="Times New Roman"/>
      <family val="1"/>
    </font>
    <font>
      <b/>
      <sz val="12"/>
      <name val="Times New Roman"/>
      <family val="1"/>
    </font>
    <font>
      <sz val="8"/>
      <name val="Arial"/>
      <family val="2"/>
    </font>
    <font>
      <sz val="10"/>
      <name val="Arial"/>
      <family val="2"/>
    </font>
    <font>
      <sz val="9"/>
      <name val="Times New Roman"/>
      <family val="1"/>
    </font>
    <font>
      <i/>
      <sz val="9"/>
      <name val="Times New Roman"/>
      <family val="1"/>
    </font>
    <font>
      <b/>
      <i/>
      <sz val="14"/>
      <name val="Times New Roman"/>
      <family val="1"/>
    </font>
    <font>
      <b/>
      <sz val="14"/>
      <name val="Times New Roman"/>
      <family val="1"/>
    </font>
    <font>
      <b/>
      <vertAlign val="superscript"/>
      <sz val="14"/>
      <name val="Times New Roman"/>
      <family val="1"/>
    </font>
    <font>
      <sz val="12"/>
      <name val="Arial"/>
      <family val="2"/>
    </font>
    <font>
      <sz val="12"/>
      <name val="Times New Roman"/>
      <family val="1"/>
    </font>
    <font>
      <sz val="11"/>
      <name val="Times New Roman"/>
      <family val="1"/>
    </font>
    <font>
      <b/>
      <sz val="16"/>
      <name val="Times New Roman"/>
      <family val="1"/>
    </font>
    <font>
      <u/>
      <sz val="10"/>
      <name val="Times New Roman"/>
      <family val="1"/>
    </font>
    <font>
      <sz val="11"/>
      <color rgb="FF1F497D"/>
      <name val="Calibri"/>
      <family val="2"/>
    </font>
    <font>
      <b/>
      <sz val="10"/>
      <name val="Arial"/>
      <family val="2"/>
    </font>
    <font>
      <i/>
      <sz val="10"/>
      <name val="Arial"/>
      <family val="2"/>
    </font>
    <font>
      <b/>
      <sz val="11"/>
      <name val="Times New Roman"/>
      <family val="1"/>
    </font>
    <font>
      <b/>
      <vertAlign val="superscript"/>
      <sz val="11"/>
      <name val="Times New Roman"/>
      <family val="1"/>
    </font>
    <font>
      <b/>
      <vertAlign val="superscript"/>
      <sz val="12"/>
      <name val="Times New Roman"/>
      <family val="1"/>
    </font>
    <font>
      <i/>
      <sz val="11"/>
      <name val="Times New Roman"/>
      <family val="1"/>
    </font>
  </fonts>
  <fills count="5">
    <fill>
      <patternFill patternType="none"/>
    </fill>
    <fill>
      <patternFill patternType="gray125"/>
    </fill>
    <fill>
      <patternFill patternType="solid">
        <fgColor theme="7" tint="0.79998168889431442"/>
        <bgColor indexed="64"/>
      </patternFill>
    </fill>
    <fill>
      <patternFill patternType="solid">
        <fgColor rgb="FFF0EBF0"/>
        <bgColor indexed="64"/>
      </patternFill>
    </fill>
    <fill>
      <patternFill patternType="solid">
        <fgColor theme="0"/>
        <bgColor indexed="64"/>
      </patternFill>
    </fill>
  </fills>
  <borders count="11">
    <border>
      <left/>
      <right/>
      <top/>
      <bottom/>
      <diagonal/>
    </border>
    <border>
      <left/>
      <right/>
      <top style="thin">
        <color indexed="64"/>
      </top>
      <bottom style="thin">
        <color indexed="64"/>
      </bottom>
      <diagonal/>
    </border>
    <border>
      <left/>
      <right/>
      <top/>
      <bottom style="thin">
        <color indexed="22"/>
      </bottom>
      <diagonal/>
    </border>
    <border>
      <left/>
      <right/>
      <top style="thin">
        <color indexed="22"/>
      </top>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22"/>
      </top>
      <bottom/>
      <diagonal/>
    </border>
    <border>
      <left/>
      <right/>
      <top/>
      <bottom style="thin">
        <color theme="0" tint="-0.24994659260841701"/>
      </bottom>
      <diagonal/>
    </border>
    <border>
      <left/>
      <right/>
      <top style="thin">
        <color auto="1"/>
      </top>
      <bottom style="thin">
        <color auto="1"/>
      </bottom>
      <diagonal/>
    </border>
  </borders>
  <cellStyleXfs count="3">
    <xf numFmtId="0" fontId="0" fillId="0" borderId="0"/>
    <xf numFmtId="169" fontId="1" fillId="0" borderId="0" applyFont="0" applyFill="0" applyBorder="0" applyAlignment="0" applyProtection="0"/>
    <xf numFmtId="0" fontId="1" fillId="0" borderId="0"/>
  </cellStyleXfs>
  <cellXfs count="178">
    <xf numFmtId="0" fontId="0" fillId="0" borderId="0" xfId="0"/>
    <xf numFmtId="0" fontId="2" fillId="0" borderId="0" xfId="0" applyFont="1"/>
    <xf numFmtId="0" fontId="2" fillId="0" borderId="0" xfId="0" applyFont="1" applyBorder="1"/>
    <xf numFmtId="0" fontId="0" fillId="0" borderId="0" xfId="0" applyBorder="1"/>
    <xf numFmtId="0" fontId="0" fillId="0" borderId="0" xfId="0" applyFill="1" applyBorder="1"/>
    <xf numFmtId="0" fontId="8" fillId="0" borderId="0" xfId="0" applyFont="1" applyBorder="1" applyAlignment="1">
      <alignment horizontal="center" vertical="center"/>
    </xf>
    <xf numFmtId="0" fontId="2" fillId="0" borderId="0" xfId="0" applyFont="1" applyFill="1" applyBorder="1"/>
    <xf numFmtId="0" fontId="2" fillId="0" borderId="0" xfId="0" applyFont="1" applyFill="1"/>
    <xf numFmtId="0" fontId="3" fillId="0" borderId="0" xfId="0" applyFont="1" applyFill="1" applyBorder="1" applyAlignment="1" applyProtection="1">
      <alignment horizontal="centerContinuous" vertical="center"/>
    </xf>
    <xf numFmtId="0" fontId="4" fillId="0" borderId="0" xfId="0" applyFont="1" applyFill="1" applyBorder="1" applyAlignment="1">
      <alignment horizontal="center"/>
    </xf>
    <xf numFmtId="0" fontId="6" fillId="0" borderId="0" xfId="0" applyFont="1" applyFill="1" applyBorder="1"/>
    <xf numFmtId="10" fontId="3" fillId="0" borderId="0" xfId="0" applyNumberFormat="1" applyFont="1" applyFill="1" applyBorder="1" applyAlignment="1" applyProtection="1">
      <alignment horizontal="right" vertical="center" indent="2"/>
    </xf>
    <xf numFmtId="3" fontId="3" fillId="0" borderId="0" xfId="0" applyNumberFormat="1" applyFont="1" applyFill="1" applyBorder="1" applyAlignment="1" applyProtection="1">
      <alignment horizontal="right" vertical="center" indent="1"/>
    </xf>
    <xf numFmtId="165" fontId="2" fillId="0" borderId="0" xfId="0" applyNumberFormat="1" applyFont="1"/>
    <xf numFmtId="164" fontId="3" fillId="0" borderId="0" xfId="0" applyNumberFormat="1" applyFont="1" applyFill="1" applyBorder="1" applyAlignment="1" applyProtection="1">
      <alignment horizontal="right" vertical="center" indent="1"/>
    </xf>
    <xf numFmtId="0" fontId="6" fillId="0" borderId="0" xfId="0" applyFont="1"/>
    <xf numFmtId="0" fontId="1" fillId="0" borderId="0" xfId="0" applyFont="1"/>
    <xf numFmtId="3" fontId="7" fillId="0" borderId="0" xfId="0" applyNumberFormat="1" applyFont="1" applyFill="1" applyBorder="1" applyAlignment="1">
      <alignment horizontal="left" vertical="center" wrapText="1"/>
    </xf>
    <xf numFmtId="0" fontId="4" fillId="0" borderId="0" xfId="0" applyFont="1" applyFill="1" applyBorder="1" applyAlignment="1" applyProtection="1">
      <alignment horizontal="center" vertical="center" wrapText="1"/>
    </xf>
    <xf numFmtId="0" fontId="12" fillId="0" borderId="0" xfId="0" applyFont="1" applyBorder="1" applyAlignment="1">
      <alignment wrapText="1"/>
    </xf>
    <xf numFmtId="0" fontId="12" fillId="0" borderId="0" xfId="0" applyFont="1" applyFill="1" applyBorder="1" applyAlignment="1">
      <alignment wrapText="1"/>
    </xf>
    <xf numFmtId="0" fontId="12" fillId="0" borderId="0" xfId="0" applyFont="1" applyFill="1" applyBorder="1"/>
    <xf numFmtId="0" fontId="4" fillId="0" borderId="0" xfId="0" applyFont="1" applyFill="1" applyBorder="1" applyAlignment="1">
      <alignment horizontal="center" vertical="center"/>
    </xf>
    <xf numFmtId="0" fontId="13" fillId="0" borderId="0" xfId="0" applyFont="1" applyFill="1" applyBorder="1" applyAlignment="1" applyProtection="1">
      <alignment horizontal="centerContinuous" vertical="center"/>
    </xf>
    <xf numFmtId="0" fontId="13" fillId="0" borderId="0" xfId="0" applyFont="1" applyFill="1" applyBorder="1" applyAlignment="1" applyProtection="1">
      <alignment horizontal="centerContinuous"/>
    </xf>
    <xf numFmtId="3" fontId="13" fillId="0" borderId="0" xfId="0" applyNumberFormat="1" applyFont="1" applyBorder="1" applyAlignment="1">
      <alignment horizontal="right" vertical="center" indent="1"/>
    </xf>
    <xf numFmtId="0" fontId="13" fillId="0" borderId="2" xfId="0" applyFont="1" applyFill="1" applyBorder="1" applyAlignment="1" applyProtection="1">
      <alignment horizontal="centerContinuous" vertical="center"/>
    </xf>
    <xf numFmtId="0" fontId="13" fillId="0" borderId="2" xfId="0" applyFont="1" applyFill="1" applyBorder="1" applyAlignment="1" applyProtection="1">
      <alignment horizontal="centerContinuous"/>
    </xf>
    <xf numFmtId="0" fontId="13" fillId="0" borderId="3" xfId="0" applyFont="1" applyFill="1" applyBorder="1" applyAlignment="1" applyProtection="1">
      <alignment horizontal="centerContinuous" vertical="center"/>
    </xf>
    <xf numFmtId="0" fontId="13" fillId="0" borderId="3" xfId="0" applyFont="1" applyFill="1" applyBorder="1" applyAlignment="1" applyProtection="1">
      <alignment horizontal="centerContinuous"/>
    </xf>
    <xf numFmtId="0" fontId="13" fillId="0" borderId="0" xfId="0" quotePrefix="1" applyFont="1" applyFill="1" applyBorder="1" applyAlignment="1" applyProtection="1">
      <alignment horizontal="centerContinuous" vertical="center"/>
    </xf>
    <xf numFmtId="0" fontId="13" fillId="0" borderId="0" xfId="0" quotePrefix="1" applyFont="1" applyFill="1" applyBorder="1" applyAlignment="1" applyProtection="1">
      <alignment horizontal="centerContinuous"/>
    </xf>
    <xf numFmtId="0" fontId="4" fillId="0" borderId="0" xfId="0" applyFont="1" applyFill="1" applyBorder="1" applyAlignment="1" applyProtection="1">
      <alignment horizontal="centerContinuous" vertical="center"/>
    </xf>
    <xf numFmtId="0" fontId="4" fillId="0" borderId="0" xfId="0" applyFont="1" applyFill="1" applyBorder="1" applyAlignment="1">
      <alignment vertical="center"/>
    </xf>
    <xf numFmtId="0" fontId="4" fillId="0" borderId="0" xfId="0" applyFont="1" applyFill="1" applyBorder="1" applyAlignment="1" applyProtection="1">
      <alignment horizontal="center" vertical="center"/>
    </xf>
    <xf numFmtId="3" fontId="13" fillId="0" borderId="0" xfId="0" applyNumberFormat="1" applyFont="1" applyBorder="1" applyAlignment="1" applyProtection="1">
      <alignment horizontal="right" vertical="center" indent="1"/>
    </xf>
    <xf numFmtId="0" fontId="13" fillId="0" borderId="0" xfId="0" applyFont="1" applyBorder="1" applyAlignment="1">
      <alignment wrapText="1"/>
    </xf>
    <xf numFmtId="0" fontId="13" fillId="0" borderId="0" xfId="0" applyFont="1" applyFill="1" applyBorder="1" applyAlignment="1">
      <alignment wrapText="1"/>
    </xf>
    <xf numFmtId="0" fontId="13" fillId="0" borderId="0" xfId="0" applyFont="1" applyFill="1" applyBorder="1"/>
    <xf numFmtId="0" fontId="4" fillId="0" borderId="0" xfId="0" applyFont="1" applyFill="1" applyBorder="1" applyAlignment="1">
      <alignment horizontal="center" vertical="top"/>
    </xf>
    <xf numFmtId="2" fontId="13" fillId="0" borderId="0" xfId="0" applyNumberFormat="1" applyFont="1" applyFill="1" applyBorder="1" applyAlignment="1" applyProtection="1">
      <alignment horizontal="right" vertical="center" indent="2"/>
    </xf>
    <xf numFmtId="0" fontId="4" fillId="0" borderId="0" xfId="0" applyFont="1" applyFill="1" applyBorder="1" applyAlignment="1" applyProtection="1">
      <alignment horizontal="center"/>
    </xf>
    <xf numFmtId="2" fontId="13" fillId="0" borderId="0" xfId="0" applyNumberFormat="1" applyFont="1" applyFill="1" applyBorder="1" applyAlignment="1">
      <alignment horizontal="right" vertical="center" indent="3"/>
    </xf>
    <xf numFmtId="1" fontId="14" fillId="0" borderId="0" xfId="0" applyNumberFormat="1" applyFont="1"/>
    <xf numFmtId="0" fontId="14" fillId="0" borderId="0" xfId="0" applyFont="1" applyAlignment="1">
      <alignment vertical="center"/>
    </xf>
    <xf numFmtId="0" fontId="14" fillId="0" borderId="0" xfId="0" applyFont="1"/>
    <xf numFmtId="0" fontId="10" fillId="0" borderId="0" xfId="0" applyFont="1" applyFill="1" applyBorder="1" applyAlignment="1">
      <alignment horizontal="center" wrapText="1"/>
    </xf>
    <xf numFmtId="0" fontId="10" fillId="0" borderId="0" xfId="0" applyFont="1" applyFill="1" applyBorder="1" applyAlignment="1">
      <alignment wrapText="1"/>
    </xf>
    <xf numFmtId="0" fontId="9" fillId="0" borderId="0" xfId="0" applyFont="1" applyFill="1" applyBorder="1" applyAlignment="1">
      <alignment wrapText="1"/>
    </xf>
    <xf numFmtId="3" fontId="14" fillId="0" borderId="0" xfId="0" applyNumberFormat="1" applyFont="1" applyBorder="1" applyAlignment="1">
      <alignment horizontal="left"/>
    </xf>
    <xf numFmtId="0" fontId="16" fillId="0" borderId="0" xfId="0" applyFont="1"/>
    <xf numFmtId="164" fontId="4" fillId="0" borderId="0" xfId="0" applyNumberFormat="1" applyFont="1" applyBorder="1" applyAlignment="1">
      <alignment horizontal="right" vertical="center" indent="1"/>
    </xf>
    <xf numFmtId="3" fontId="4" fillId="0" borderId="0" xfId="0" applyNumberFormat="1" applyFont="1" applyFill="1" applyBorder="1" applyAlignment="1" applyProtection="1">
      <alignment horizontal="right" vertical="center" indent="1"/>
    </xf>
    <xf numFmtId="167" fontId="4" fillId="0" borderId="0" xfId="0" applyNumberFormat="1" applyFont="1" applyFill="1" applyBorder="1" applyAlignment="1">
      <alignment horizontal="right" vertical="center" indent="1"/>
    </xf>
    <xf numFmtId="2" fontId="4" fillId="0" borderId="0" xfId="0" applyNumberFormat="1" applyFont="1" applyFill="1" applyBorder="1" applyAlignment="1" applyProtection="1">
      <alignment horizontal="right" vertical="center" indent="1"/>
    </xf>
    <xf numFmtId="9" fontId="4" fillId="0" borderId="0" xfId="0" applyNumberFormat="1" applyFont="1" applyFill="1" applyBorder="1" applyAlignment="1" applyProtection="1">
      <alignment horizontal="right" vertical="center" indent="1"/>
    </xf>
    <xf numFmtId="0" fontId="4" fillId="0" borderId="7" xfId="0" applyFont="1" applyFill="1" applyBorder="1" applyAlignment="1" applyProtection="1">
      <alignment horizontal="centerContinuous" vertical="center"/>
    </xf>
    <xf numFmtId="164" fontId="4" fillId="0" borderId="7" xfId="0" applyNumberFormat="1" applyFont="1" applyBorder="1" applyAlignment="1">
      <alignment horizontal="right" vertical="center" indent="1"/>
    </xf>
    <xf numFmtId="3" fontId="4" fillId="0" borderId="7" xfId="0" applyNumberFormat="1" applyFont="1" applyFill="1" applyBorder="1" applyAlignment="1" applyProtection="1">
      <alignment horizontal="right" vertical="center" indent="1"/>
    </xf>
    <xf numFmtId="167" fontId="4" fillId="0" borderId="7" xfId="0" applyNumberFormat="1" applyFont="1" applyFill="1" applyBorder="1" applyAlignment="1">
      <alignment horizontal="right" vertical="center" indent="1"/>
    </xf>
    <xf numFmtId="2" fontId="4" fillId="0" borderId="7" xfId="0" applyNumberFormat="1" applyFont="1" applyBorder="1" applyAlignment="1" applyProtection="1">
      <alignment horizontal="right" vertical="center" indent="1"/>
    </xf>
    <xf numFmtId="166" fontId="4" fillId="0" borderId="7" xfId="0" applyNumberFormat="1" applyFont="1" applyFill="1" applyBorder="1" applyAlignment="1">
      <alignment horizontal="right" vertical="center" indent="1"/>
    </xf>
    <xf numFmtId="3" fontId="4" fillId="0" borderId="0" xfId="0" applyNumberFormat="1" applyFont="1" applyBorder="1" applyAlignment="1" applyProtection="1">
      <alignment horizontal="right" vertical="center" indent="1"/>
    </xf>
    <xf numFmtId="3" fontId="4" fillId="0" borderId="0" xfId="0" applyNumberFormat="1" applyFont="1" applyFill="1" applyBorder="1" applyAlignment="1">
      <alignment horizontal="right" vertical="center" indent="1"/>
    </xf>
    <xf numFmtId="0" fontId="14" fillId="0" borderId="0" xfId="0" applyFont="1" applyAlignment="1">
      <alignment vertical="top" wrapText="1"/>
    </xf>
    <xf numFmtId="4" fontId="17" fillId="0" borderId="0" xfId="0" applyNumberFormat="1" applyFont="1"/>
    <xf numFmtId="4" fontId="2" fillId="0" borderId="0" xfId="0" applyNumberFormat="1" applyFont="1"/>
    <xf numFmtId="0" fontId="13" fillId="0" borderId="0" xfId="0" applyFont="1" applyFill="1" applyBorder="1" applyAlignment="1" applyProtection="1">
      <alignment horizontal="center" vertical="center"/>
    </xf>
    <xf numFmtId="0" fontId="13" fillId="0" borderId="0" xfId="0" applyFont="1" applyFill="1" applyBorder="1" applyAlignment="1" applyProtection="1">
      <alignment horizontal="center"/>
    </xf>
    <xf numFmtId="0" fontId="13" fillId="0" borderId="2" xfId="0" applyFont="1" applyFill="1" applyBorder="1" applyAlignment="1" applyProtection="1">
      <alignment horizontal="center" vertical="center"/>
    </xf>
    <xf numFmtId="0" fontId="13" fillId="0" borderId="2" xfId="0" applyFont="1" applyFill="1" applyBorder="1" applyAlignment="1" applyProtection="1">
      <alignment horizontal="center"/>
    </xf>
    <xf numFmtId="0" fontId="13" fillId="0" borderId="3" xfId="0" applyFont="1" applyFill="1" applyBorder="1" applyAlignment="1" applyProtection="1">
      <alignment horizontal="center" vertical="center"/>
    </xf>
    <xf numFmtId="0" fontId="13" fillId="0" borderId="3" xfId="0" applyFont="1" applyFill="1" applyBorder="1" applyAlignment="1" applyProtection="1">
      <alignment horizontal="center"/>
    </xf>
    <xf numFmtId="0" fontId="13" fillId="0" borderId="0" xfId="0" quotePrefix="1" applyFont="1" applyFill="1" applyBorder="1" applyAlignment="1" applyProtection="1">
      <alignment horizontal="center" vertical="center"/>
    </xf>
    <xf numFmtId="0" fontId="13" fillId="0" borderId="0" xfId="0" quotePrefix="1" applyFont="1" applyFill="1" applyBorder="1" applyAlignment="1" applyProtection="1">
      <alignment horizontal="center"/>
    </xf>
    <xf numFmtId="0" fontId="3" fillId="0" borderId="0" xfId="0" applyFont="1" applyFill="1" applyBorder="1" applyAlignment="1" applyProtection="1">
      <alignment horizontal="center" vertical="center"/>
    </xf>
    <xf numFmtId="168" fontId="13" fillId="0" borderId="0" xfId="0" applyNumberFormat="1" applyFont="1" applyBorder="1" applyAlignment="1">
      <alignment horizontal="right" vertical="center" indent="1"/>
    </xf>
    <xf numFmtId="168" fontId="13" fillId="0" borderId="2" xfId="0" applyNumberFormat="1" applyFont="1" applyBorder="1" applyAlignment="1">
      <alignment horizontal="right" vertical="center" indent="1"/>
    </xf>
    <xf numFmtId="168" fontId="13" fillId="0" borderId="3" xfId="0" applyNumberFormat="1" applyFont="1" applyBorder="1" applyAlignment="1">
      <alignment horizontal="right" vertical="center" indent="1"/>
    </xf>
    <xf numFmtId="0" fontId="4" fillId="2" borderId="0" xfId="0" applyFont="1" applyFill="1" applyBorder="1" applyAlignment="1">
      <alignment horizontal="center" wrapText="1"/>
    </xf>
    <xf numFmtId="0" fontId="4" fillId="2" borderId="0" xfId="0" applyFont="1" applyFill="1" applyBorder="1" applyAlignment="1">
      <alignment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xf>
    <xf numFmtId="0" fontId="4" fillId="2" borderId="0" xfId="0" applyFont="1" applyFill="1" applyBorder="1" applyAlignment="1">
      <alignment horizontal="center"/>
    </xf>
    <xf numFmtId="0" fontId="4" fillId="2" borderId="0" xfId="0" applyFont="1" applyFill="1" applyBorder="1" applyAlignment="1" applyProtection="1">
      <alignment horizontal="center" vertical="top"/>
    </xf>
    <xf numFmtId="0" fontId="4" fillId="2" borderId="0" xfId="0" applyFont="1" applyFill="1" applyBorder="1" applyAlignment="1" applyProtection="1">
      <alignment horizontal="center"/>
    </xf>
    <xf numFmtId="0" fontId="4" fillId="3" borderId="0" xfId="0" applyFont="1" applyFill="1" applyBorder="1" applyAlignment="1" applyProtection="1">
      <alignment horizontal="center" vertical="center" wrapText="1"/>
    </xf>
    <xf numFmtId="0" fontId="14" fillId="2" borderId="0" xfId="0" applyFont="1" applyFill="1" applyBorder="1" applyAlignment="1">
      <alignment horizontal="center" vertical="top" wrapText="1"/>
    </xf>
    <xf numFmtId="0" fontId="4" fillId="3" borderId="1" xfId="0" applyFont="1" applyFill="1" applyBorder="1" applyAlignment="1" applyProtection="1">
      <alignment horizontal="centerContinuous" vertical="center"/>
    </xf>
    <xf numFmtId="168" fontId="4" fillId="3" borderId="1" xfId="0" applyNumberFormat="1" applyFont="1" applyFill="1" applyBorder="1" applyAlignment="1" applyProtection="1">
      <alignment horizontal="right" vertical="center" indent="1"/>
    </xf>
    <xf numFmtId="3" fontId="4" fillId="3" borderId="1" xfId="0" applyNumberFormat="1" applyFont="1" applyFill="1" applyBorder="1" applyAlignment="1" applyProtection="1">
      <alignment horizontal="right" vertical="center" indent="1"/>
    </xf>
    <xf numFmtId="0" fontId="4" fillId="3" borderId="1" xfId="0" applyFont="1" applyFill="1" applyBorder="1" applyAlignment="1" applyProtection="1">
      <alignment horizontal="center" vertical="center"/>
    </xf>
    <xf numFmtId="164" fontId="13" fillId="0" borderId="0" xfId="0" applyNumberFormat="1" applyFont="1" applyBorder="1" applyAlignment="1">
      <alignment horizontal="right" vertical="center" indent="1"/>
    </xf>
    <xf numFmtId="164" fontId="13" fillId="0" borderId="2" xfId="0" applyNumberFormat="1" applyFont="1" applyBorder="1" applyAlignment="1">
      <alignment horizontal="right" vertical="center" indent="1"/>
    </xf>
    <xf numFmtId="0" fontId="14" fillId="0" borderId="0" xfId="0" applyFont="1" applyFill="1" applyBorder="1" applyAlignment="1">
      <alignment vertical="center" wrapText="1"/>
    </xf>
    <xf numFmtId="3" fontId="14" fillId="0" borderId="0" xfId="2" applyNumberFormat="1" applyFont="1" applyBorder="1" applyAlignment="1">
      <alignment horizontal="left"/>
    </xf>
    <xf numFmtId="0" fontId="14" fillId="0" borderId="0" xfId="0" applyFont="1" applyFill="1" applyBorder="1" applyAlignment="1">
      <alignment horizontal="left" vertical="center"/>
    </xf>
    <xf numFmtId="164" fontId="13" fillId="0" borderId="2" xfId="0" applyNumberFormat="1" applyFont="1" applyFill="1" applyBorder="1" applyAlignment="1">
      <alignment horizontal="right" vertical="center" indent="1"/>
    </xf>
    <xf numFmtId="164" fontId="13" fillId="0" borderId="3" xfId="0" applyNumberFormat="1" applyFont="1" applyBorder="1" applyAlignment="1">
      <alignment horizontal="right" vertical="center" indent="1"/>
    </xf>
    <xf numFmtId="164" fontId="4" fillId="3" borderId="1" xfId="0" applyNumberFormat="1" applyFont="1" applyFill="1" applyBorder="1" applyAlignment="1" applyProtection="1">
      <alignment horizontal="right" vertical="center" indent="1"/>
    </xf>
    <xf numFmtId="164" fontId="13" fillId="0" borderId="0" xfId="0" applyNumberFormat="1" applyFont="1" applyFill="1" applyBorder="1" applyAlignment="1">
      <alignment horizontal="right" vertical="center" indent="1"/>
    </xf>
    <xf numFmtId="164" fontId="13" fillId="0" borderId="0" xfId="0" applyNumberFormat="1" applyFont="1" applyBorder="1" applyAlignment="1" applyProtection="1">
      <alignment horizontal="right" vertical="center" indent="1"/>
    </xf>
    <xf numFmtId="164" fontId="13" fillId="0" borderId="2" xfId="0" applyNumberFormat="1" applyFont="1" applyBorder="1" applyAlignment="1" applyProtection="1">
      <alignment horizontal="right" vertical="center" indent="1"/>
    </xf>
    <xf numFmtId="164" fontId="4" fillId="3" borderId="4" xfId="0" applyNumberFormat="1" applyFont="1" applyFill="1" applyBorder="1" applyAlignment="1" applyProtection="1">
      <alignment horizontal="right" vertical="center" indent="1"/>
    </xf>
    <xf numFmtId="4" fontId="4" fillId="3" borderId="1" xfId="0" applyNumberFormat="1" applyFont="1" applyFill="1" applyBorder="1" applyAlignment="1" applyProtection="1">
      <alignment horizontal="right" vertical="center" indent="2"/>
    </xf>
    <xf numFmtId="164" fontId="13" fillId="0" borderId="8" xfId="0" applyNumberFormat="1" applyFont="1" applyBorder="1" applyAlignment="1">
      <alignment horizontal="right" vertical="center" indent="1"/>
    </xf>
    <xf numFmtId="3" fontId="4" fillId="3" borderId="4" xfId="0" applyNumberFormat="1" applyFont="1" applyFill="1" applyBorder="1" applyAlignment="1">
      <alignment horizontal="right" vertical="center" indent="1"/>
    </xf>
    <xf numFmtId="164" fontId="13" fillId="0" borderId="0" xfId="0" applyNumberFormat="1" applyFont="1" applyFill="1" applyBorder="1" applyAlignment="1">
      <alignment horizontal="right" vertical="center" indent="2"/>
    </xf>
    <xf numFmtId="164" fontId="13" fillId="0" borderId="2" xfId="0" applyNumberFormat="1" applyFont="1" applyFill="1" applyBorder="1" applyAlignment="1">
      <alignment horizontal="right" vertical="center" indent="2"/>
    </xf>
    <xf numFmtId="168" fontId="13" fillId="0" borderId="8" xfId="0" applyNumberFormat="1" applyFont="1" applyBorder="1" applyAlignment="1">
      <alignment horizontal="right" vertical="center" indent="1"/>
    </xf>
    <xf numFmtId="170" fontId="4" fillId="3" borderId="1" xfId="0" applyNumberFormat="1" applyFont="1" applyFill="1" applyBorder="1" applyAlignment="1">
      <alignment horizontal="right" vertical="center" indent="2"/>
    </xf>
    <xf numFmtId="0" fontId="23" fillId="0" borderId="0" xfId="0" applyFont="1" applyBorder="1" applyAlignment="1">
      <alignment horizontal="center" vertical="center"/>
    </xf>
    <xf numFmtId="168" fontId="13" fillId="0" borderId="0" xfId="0" applyNumberFormat="1" applyFont="1" applyBorder="1" applyAlignment="1">
      <alignment vertical="center"/>
    </xf>
    <xf numFmtId="168" fontId="13" fillId="0" borderId="2" xfId="0" applyNumberFormat="1" applyFont="1" applyBorder="1" applyAlignment="1">
      <alignment vertical="center"/>
    </xf>
    <xf numFmtId="164" fontId="13" fillId="0" borderId="0" xfId="0" applyNumberFormat="1" applyFont="1" applyBorder="1" applyAlignment="1">
      <alignment vertical="center"/>
    </xf>
    <xf numFmtId="164" fontId="13" fillId="0" borderId="2" xfId="0" applyNumberFormat="1" applyFont="1" applyBorder="1" applyAlignment="1">
      <alignment vertical="center"/>
    </xf>
    <xf numFmtId="164" fontId="13" fillId="0" borderId="3" xfId="0" applyNumberFormat="1" applyFont="1" applyBorder="1" applyAlignment="1">
      <alignment vertical="center"/>
    </xf>
    <xf numFmtId="0" fontId="3" fillId="0" borderId="0" xfId="0" applyFont="1" applyFill="1" applyBorder="1" applyAlignment="1" applyProtection="1">
      <alignment horizontal="right" vertical="center" indent="1"/>
    </xf>
    <xf numFmtId="168" fontId="4" fillId="3" borderId="1" xfId="0" applyNumberFormat="1" applyFont="1" applyFill="1" applyBorder="1" applyAlignment="1" applyProtection="1">
      <alignment vertical="center"/>
    </xf>
    <xf numFmtId="172" fontId="13" fillId="0" borderId="0" xfId="0" applyNumberFormat="1" applyFont="1" applyFill="1" applyBorder="1" applyAlignment="1">
      <alignment horizontal="right" vertical="center" indent="3"/>
    </xf>
    <xf numFmtId="4" fontId="13" fillId="0" borderId="0" xfId="0" applyNumberFormat="1" applyFont="1" applyFill="1" applyBorder="1" applyAlignment="1" applyProtection="1">
      <alignment horizontal="right" vertical="center" indent="2"/>
    </xf>
    <xf numFmtId="170" fontId="13" fillId="0" borderId="2" xfId="0" applyNumberFormat="1" applyFont="1" applyFill="1" applyBorder="1" applyAlignment="1">
      <alignment horizontal="right" vertical="center" indent="2"/>
    </xf>
    <xf numFmtId="4" fontId="13" fillId="0" borderId="2" xfId="0" applyNumberFormat="1" applyFont="1" applyFill="1" applyBorder="1" applyAlignment="1" applyProtection="1">
      <alignment horizontal="right" vertical="center" indent="2"/>
    </xf>
    <xf numFmtId="170" fontId="13" fillId="0" borderId="0" xfId="0" applyNumberFormat="1" applyFont="1" applyFill="1" applyBorder="1" applyAlignment="1">
      <alignment horizontal="right" vertical="center" indent="2"/>
    </xf>
    <xf numFmtId="171" fontId="13" fillId="0" borderId="0" xfId="0" applyNumberFormat="1" applyFont="1" applyFill="1" applyBorder="1" applyAlignment="1">
      <alignment horizontal="right" vertical="center" indent="2"/>
    </xf>
    <xf numFmtId="0" fontId="0" fillId="0" borderId="0" xfId="0" applyFill="1"/>
    <xf numFmtId="172" fontId="13" fillId="0" borderId="0" xfId="0" quotePrefix="1" applyNumberFormat="1" applyFont="1" applyBorder="1" applyAlignment="1">
      <alignment horizontal="right" vertical="center" indent="1"/>
    </xf>
    <xf numFmtId="172" fontId="13" fillId="0" borderId="9" xfId="0" quotePrefix="1" applyNumberFormat="1" applyFont="1" applyBorder="1" applyAlignment="1">
      <alignment horizontal="right" vertical="center" indent="1"/>
    </xf>
    <xf numFmtId="172" fontId="4" fillId="3" borderId="10" xfId="0" quotePrefix="1" applyNumberFormat="1" applyFont="1" applyFill="1" applyBorder="1" applyAlignment="1">
      <alignment horizontal="right" vertical="center" indent="1"/>
    </xf>
    <xf numFmtId="173" fontId="13" fillId="0" borderId="0" xfId="0" quotePrefix="1" applyNumberFormat="1" applyFont="1" applyBorder="1" applyAlignment="1">
      <alignment horizontal="right" vertical="center" indent="1"/>
    </xf>
    <xf numFmtId="173" fontId="13" fillId="0" borderId="9" xfId="0" quotePrefix="1" applyNumberFormat="1" applyFont="1" applyBorder="1" applyAlignment="1">
      <alignment horizontal="right" vertical="center" indent="1"/>
    </xf>
    <xf numFmtId="173" fontId="4" fillId="3" borderId="10" xfId="0" quotePrefix="1" applyNumberFormat="1" applyFont="1" applyFill="1" applyBorder="1" applyAlignment="1">
      <alignment horizontal="right" vertical="center" indent="1"/>
    </xf>
    <xf numFmtId="0" fontId="0" fillId="3" borderId="0" xfId="0" applyFill="1"/>
    <xf numFmtId="3" fontId="4" fillId="3" borderId="4" xfId="0" applyNumberFormat="1" applyFont="1" applyFill="1" applyBorder="1" applyAlignment="1">
      <alignment horizontal="right" vertical="center" indent="2"/>
    </xf>
    <xf numFmtId="172" fontId="13" fillId="0" borderId="0" xfId="0" quotePrefix="1" applyNumberFormat="1" applyFont="1" applyBorder="1" applyAlignment="1">
      <alignment horizontal="right" vertical="center" indent="2"/>
    </xf>
    <xf numFmtId="172" fontId="13" fillId="0" borderId="9" xfId="0" quotePrefix="1" applyNumberFormat="1" applyFont="1" applyBorder="1" applyAlignment="1">
      <alignment horizontal="right" vertical="center" indent="2"/>
    </xf>
    <xf numFmtId="172" fontId="4" fillId="3" borderId="10" xfId="0" quotePrefix="1" applyNumberFormat="1" applyFont="1" applyFill="1" applyBorder="1" applyAlignment="1">
      <alignment horizontal="right" vertical="center" indent="2"/>
    </xf>
    <xf numFmtId="172" fontId="13" fillId="0" borderId="0" xfId="0" quotePrefix="1" applyNumberFormat="1" applyFont="1" applyBorder="1" applyAlignment="1">
      <alignment horizontal="right" vertical="center" indent="3"/>
    </xf>
    <xf numFmtId="172" fontId="13" fillId="0" borderId="9" xfId="0" quotePrefix="1" applyNumberFormat="1" applyFont="1" applyBorder="1" applyAlignment="1">
      <alignment horizontal="right" vertical="center" indent="3"/>
    </xf>
    <xf numFmtId="172" fontId="4" fillId="3" borderId="10" xfId="0" quotePrefix="1" applyNumberFormat="1" applyFont="1" applyFill="1" applyBorder="1" applyAlignment="1">
      <alignment horizontal="right" vertical="center" indent="3"/>
    </xf>
    <xf numFmtId="173" fontId="13" fillId="0" borderId="0" xfId="0" quotePrefix="1" applyNumberFormat="1" applyFont="1" applyBorder="1" applyAlignment="1">
      <alignment horizontal="right" vertical="center" indent="2"/>
    </xf>
    <xf numFmtId="174" fontId="13" fillId="0" borderId="0" xfId="0" quotePrefix="1" applyNumberFormat="1" applyFont="1" applyBorder="1" applyAlignment="1">
      <alignment vertical="center"/>
    </xf>
    <xf numFmtId="174" fontId="13" fillId="0" borderId="0" xfId="0" applyNumberFormat="1" applyFont="1" applyBorder="1" applyAlignment="1">
      <alignment vertical="center"/>
    </xf>
    <xf numFmtId="174" fontId="13" fillId="0" borderId="2" xfId="0" applyNumberFormat="1" applyFont="1" applyBorder="1" applyAlignment="1">
      <alignment vertical="center"/>
    </xf>
    <xf numFmtId="168" fontId="13" fillId="0" borderId="8" xfId="0" applyNumberFormat="1" applyFont="1" applyBorder="1" applyAlignment="1">
      <alignment vertical="center"/>
    </xf>
    <xf numFmtId="174" fontId="13" fillId="0" borderId="8" xfId="0" applyNumberFormat="1" applyFont="1" applyBorder="1" applyAlignment="1">
      <alignment vertical="center"/>
    </xf>
    <xf numFmtId="174" fontId="4" fillId="3" borderId="1" xfId="0" applyNumberFormat="1" applyFont="1" applyFill="1" applyBorder="1" applyAlignment="1" applyProtection="1">
      <alignment vertical="center"/>
    </xf>
    <xf numFmtId="0" fontId="4" fillId="3" borderId="0" xfId="0" applyFont="1" applyFill="1" applyBorder="1" applyAlignment="1" applyProtection="1">
      <alignment horizontal="center" vertical="center" wrapText="1"/>
    </xf>
    <xf numFmtId="0" fontId="12" fillId="3" borderId="0" xfId="0" applyFont="1" applyFill="1" applyBorder="1" applyAlignment="1">
      <alignment wrapText="1"/>
    </xf>
    <xf numFmtId="0" fontId="15" fillId="2" borderId="6" xfId="0" applyFont="1" applyFill="1" applyBorder="1" applyAlignment="1">
      <alignment horizontal="center" vertical="center"/>
    </xf>
    <xf numFmtId="0" fontId="9" fillId="0" borderId="0" xfId="0" applyFont="1" applyFill="1" applyBorder="1" applyAlignment="1">
      <alignment horizontal="center" wrapText="1"/>
    </xf>
    <xf numFmtId="0" fontId="10" fillId="0" borderId="0" xfId="0" applyFont="1" applyFill="1" applyBorder="1" applyAlignment="1">
      <alignment horizontal="center" wrapText="1"/>
    </xf>
    <xf numFmtId="0" fontId="4" fillId="2" borderId="0" xfId="0" applyFont="1" applyFill="1" applyBorder="1" applyAlignment="1">
      <alignment horizontal="center" vertical="center"/>
    </xf>
    <xf numFmtId="0" fontId="4" fillId="2" borderId="0" xfId="0" applyFont="1" applyFill="1" applyBorder="1" applyAlignment="1">
      <alignment horizontal="center" vertical="center" wrapText="1"/>
    </xf>
    <xf numFmtId="0" fontId="4" fillId="3" borderId="0" xfId="0" applyFont="1" applyFill="1" applyBorder="1" applyAlignment="1" applyProtection="1">
      <alignment horizontal="center" vertical="center"/>
    </xf>
    <xf numFmtId="0" fontId="4" fillId="2" borderId="0" xfId="0" applyFont="1" applyFill="1" applyBorder="1" applyAlignment="1" applyProtection="1">
      <alignment horizontal="center" vertical="center" wrapText="1"/>
    </xf>
    <xf numFmtId="0" fontId="2" fillId="2" borderId="0" xfId="0" applyFont="1" applyFill="1" applyBorder="1" applyAlignment="1">
      <alignment horizontal="center" vertical="top" wrapText="1"/>
    </xf>
    <xf numFmtId="0" fontId="14" fillId="0" borderId="0" xfId="0" applyFont="1" applyAlignment="1">
      <alignment horizontal="justify" vertical="top" wrapText="1"/>
    </xf>
    <xf numFmtId="0" fontId="14" fillId="0" borderId="0" xfId="0" applyFont="1" applyFill="1" applyBorder="1" applyAlignment="1">
      <alignment horizontal="justify" vertical="top" wrapText="1"/>
    </xf>
    <xf numFmtId="0" fontId="19" fillId="0" borderId="0" xfId="0" applyFont="1" applyAlignment="1">
      <alignment horizontal="center"/>
    </xf>
    <xf numFmtId="3" fontId="19" fillId="0" borderId="0" xfId="0" applyNumberFormat="1" applyFont="1" applyBorder="1" applyAlignment="1">
      <alignment horizontal="left"/>
    </xf>
    <xf numFmtId="0" fontId="18" fillId="0" borderId="0" xfId="0" applyFont="1" applyAlignment="1">
      <alignment horizontal="center" wrapText="1"/>
    </xf>
    <xf numFmtId="0" fontId="14" fillId="0" borderId="0" xfId="0" applyFont="1" applyAlignment="1">
      <alignment horizontal="left" vertical="center" wrapText="1"/>
    </xf>
    <xf numFmtId="3" fontId="5" fillId="4" borderId="0" xfId="0" applyNumberFormat="1" applyFont="1" applyFill="1" applyBorder="1" applyAlignment="1">
      <alignment horizontal="left" vertical="center" wrapText="1"/>
    </xf>
    <xf numFmtId="0" fontId="0" fillId="4" borderId="0" xfId="0" applyFill="1" applyBorder="1" applyAlignment="1">
      <alignment vertical="center" wrapText="1"/>
    </xf>
    <xf numFmtId="3" fontId="14" fillId="0" borderId="0" xfId="0" applyNumberFormat="1" applyFont="1" applyAlignment="1">
      <alignment horizontal="justify" wrapText="1"/>
    </xf>
    <xf numFmtId="0" fontId="14" fillId="0" borderId="0" xfId="0" applyFont="1" applyAlignment="1">
      <alignment horizontal="justify" wrapText="1"/>
    </xf>
    <xf numFmtId="0" fontId="14" fillId="0" borderId="0" xfId="0" applyFont="1" applyBorder="1" applyAlignment="1">
      <alignment horizontal="justify" vertical="top" wrapText="1"/>
    </xf>
    <xf numFmtId="3" fontId="2" fillId="0" borderId="0" xfId="0" applyNumberFormat="1" applyFont="1" applyFill="1" applyBorder="1" applyAlignment="1">
      <alignment horizontal="left" vertical="center" wrapText="1"/>
    </xf>
    <xf numFmtId="0" fontId="14" fillId="0" borderId="0" xfId="0" applyFont="1" applyFill="1" applyBorder="1" applyAlignment="1">
      <alignment horizontal="justify" vertical="center" wrapText="1"/>
    </xf>
    <xf numFmtId="0" fontId="14" fillId="0" borderId="0" xfId="0" applyFont="1" applyFill="1" applyBorder="1" applyAlignment="1">
      <alignment horizontal="left" vertical="center"/>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5" fillId="2" borderId="10" xfId="0" applyFont="1" applyFill="1" applyBorder="1" applyAlignment="1">
      <alignment horizontal="center" vertical="center"/>
    </xf>
    <xf numFmtId="0" fontId="15" fillId="2" borderId="5"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10" xfId="0" applyFont="1" applyFill="1" applyBorder="1" applyAlignment="1">
      <alignment horizontal="center" vertical="center" wrapText="1"/>
    </xf>
  </cellXfs>
  <cellStyles count="3">
    <cellStyle name="Millares 2" xfId="1"/>
    <cellStyle name="Normal" xfId="0" builtinId="0"/>
    <cellStyle name="Normal 2" xfId="2"/>
  </cellStyles>
  <dxfs count="0"/>
  <tableStyles count="0" defaultTableStyle="TableStyleMedium2" defaultPivotStyle="PivotStyleLight16"/>
  <colors>
    <mruColors>
      <color rgb="FFF0EBF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A1:S62"/>
  <sheetViews>
    <sheetView showGridLines="0" showRowColHeaders="0" tabSelected="1" zoomScale="80" zoomScaleNormal="80" workbookViewId="0">
      <selection activeCell="C2" sqref="C2:S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16.5703125" style="1" customWidth="1"/>
    <col min="6" max="6" width="0.5703125" style="1" customWidth="1"/>
    <col min="7" max="7" width="15.7109375" style="1" customWidth="1"/>
    <col min="8" max="8" width="0.5703125" style="1" customWidth="1"/>
    <col min="9" max="9" width="14.7109375" style="1" customWidth="1"/>
    <col min="10" max="10" width="0.5703125" style="1" customWidth="1"/>
    <col min="11" max="11" width="13.7109375" style="1" customWidth="1"/>
    <col min="12" max="12" width="0.5703125" style="1" customWidth="1"/>
    <col min="13" max="13" width="14.7109375" style="1" customWidth="1"/>
    <col min="14" max="14" width="0.5703125" style="1" customWidth="1"/>
    <col min="15" max="15" width="13.7109375" style="1" customWidth="1"/>
    <col min="16" max="16" width="0.5703125" style="1" customWidth="1"/>
    <col min="17" max="17" width="14.7109375" style="1" customWidth="1"/>
    <col min="18" max="18" width="0.5703125" style="1" customWidth="1"/>
    <col min="19" max="19" width="13.7109375" style="1" customWidth="1"/>
    <col min="20" max="16384" width="11.42578125" style="1"/>
  </cols>
  <sheetData>
    <row r="1" spans="1:19" ht="9.9499999999999993" customHeight="1" x14ac:dyDescent="0.2">
      <c r="A1" s="7"/>
    </row>
    <row r="2" spans="1:19" ht="30" customHeight="1" x14ac:dyDescent="0.2">
      <c r="C2" s="174" t="s">
        <v>57</v>
      </c>
      <c r="D2" s="177"/>
      <c r="E2" s="177"/>
      <c r="F2" s="177"/>
      <c r="G2" s="177"/>
      <c r="H2" s="177"/>
      <c r="I2" s="177"/>
      <c r="J2" s="173"/>
      <c r="K2" s="173"/>
      <c r="L2" s="173"/>
      <c r="M2" s="173"/>
      <c r="N2" s="173"/>
      <c r="O2" s="173"/>
      <c r="P2" s="173"/>
      <c r="Q2" s="173"/>
      <c r="R2" s="173"/>
      <c r="S2" s="149"/>
    </row>
    <row r="3" spans="1:19" ht="6.95" customHeight="1" x14ac:dyDescent="0.2">
      <c r="C3" s="2"/>
      <c r="D3" s="2"/>
      <c r="E3" s="2"/>
      <c r="F3" s="2"/>
      <c r="G3" s="2"/>
      <c r="H3" s="2"/>
      <c r="I3" s="2"/>
      <c r="J3" s="2"/>
      <c r="K3" s="2"/>
      <c r="L3" s="2"/>
      <c r="M3" s="2"/>
      <c r="N3" s="2"/>
      <c r="O3" s="2"/>
      <c r="P3" s="2"/>
      <c r="Q3" s="2"/>
      <c r="R3" s="2"/>
      <c r="S3" s="2"/>
    </row>
    <row r="4" spans="1:19" ht="20.100000000000001" customHeight="1" x14ac:dyDescent="0.35">
      <c r="A4" s="6"/>
      <c r="C4" s="150" t="s">
        <v>116</v>
      </c>
      <c r="D4" s="150"/>
      <c r="E4" s="150"/>
      <c r="F4" s="150"/>
      <c r="G4" s="150"/>
      <c r="H4" s="150"/>
      <c r="I4" s="150"/>
      <c r="J4" s="150"/>
      <c r="K4" s="150"/>
      <c r="L4" s="150"/>
      <c r="M4" s="150"/>
      <c r="N4" s="150"/>
      <c r="O4" s="150"/>
      <c r="P4" s="150"/>
      <c r="Q4" s="150"/>
      <c r="R4" s="150"/>
      <c r="S4" s="150"/>
    </row>
    <row r="5" spans="1:19" ht="18" customHeight="1" x14ac:dyDescent="0.3">
      <c r="A5" s="6"/>
      <c r="C5" s="151" t="s">
        <v>141</v>
      </c>
      <c r="D5" s="151"/>
      <c r="E5" s="151"/>
      <c r="F5" s="151"/>
      <c r="G5" s="151"/>
      <c r="H5" s="151"/>
      <c r="I5" s="151"/>
      <c r="J5" s="151"/>
      <c r="K5" s="151"/>
      <c r="L5" s="151"/>
      <c r="M5" s="151"/>
      <c r="N5" s="151"/>
      <c r="O5" s="151"/>
      <c r="P5" s="151"/>
      <c r="Q5" s="151"/>
      <c r="R5" s="151"/>
      <c r="S5" s="151"/>
    </row>
    <row r="6" spans="1:19" ht="6.95" customHeight="1" x14ac:dyDescent="0.2">
      <c r="A6" s="2"/>
      <c r="C6" s="3"/>
      <c r="D6" s="3"/>
      <c r="E6" s="3"/>
      <c r="F6" s="3"/>
      <c r="G6" s="3"/>
      <c r="H6" s="3"/>
      <c r="I6" s="3"/>
      <c r="J6" s="3"/>
      <c r="K6" s="3"/>
      <c r="L6" s="3"/>
      <c r="M6" s="3"/>
      <c r="N6" s="3"/>
      <c r="O6" s="3"/>
      <c r="P6" s="3"/>
      <c r="Q6" s="3"/>
      <c r="R6" s="3"/>
      <c r="S6" s="2"/>
    </row>
    <row r="7" spans="1:19" ht="48" customHeight="1" x14ac:dyDescent="0.25">
      <c r="A7" s="2"/>
      <c r="C7" s="79" t="s">
        <v>68</v>
      </c>
      <c r="D7" s="18"/>
      <c r="E7" s="147" t="s">
        <v>119</v>
      </c>
      <c r="F7" s="147"/>
      <c r="G7" s="148"/>
      <c r="H7" s="19"/>
      <c r="I7" s="147" t="s">
        <v>49</v>
      </c>
      <c r="J7" s="147"/>
      <c r="K7" s="148"/>
      <c r="L7" s="19"/>
      <c r="M7" s="147" t="s">
        <v>78</v>
      </c>
      <c r="N7" s="147"/>
      <c r="O7" s="147"/>
      <c r="P7" s="19"/>
      <c r="Q7" s="147" t="s">
        <v>71</v>
      </c>
      <c r="R7" s="147"/>
      <c r="S7" s="147"/>
    </row>
    <row r="8" spans="1:19" s="7" customFormat="1" ht="3.95" customHeight="1" x14ac:dyDescent="0.25">
      <c r="A8" s="6"/>
      <c r="B8"/>
      <c r="C8" s="80"/>
      <c r="D8" s="18"/>
      <c r="E8" s="18"/>
      <c r="F8" s="18"/>
      <c r="G8" s="20"/>
      <c r="H8" s="20"/>
      <c r="I8" s="18"/>
      <c r="J8" s="18"/>
      <c r="K8" s="20"/>
      <c r="L8" s="20"/>
      <c r="M8" s="18"/>
      <c r="N8" s="18"/>
      <c r="O8" s="20"/>
      <c r="P8" s="20"/>
      <c r="Q8" s="18"/>
      <c r="R8" s="18"/>
      <c r="S8" s="20"/>
    </row>
    <row r="9" spans="1:19" ht="15" customHeight="1" x14ac:dyDescent="0.2">
      <c r="A9" s="2"/>
      <c r="C9" s="87" t="s">
        <v>69</v>
      </c>
      <c r="D9" s="21"/>
      <c r="E9" s="152" t="s">
        <v>50</v>
      </c>
      <c r="F9" s="22"/>
      <c r="G9" s="82" t="s">
        <v>59</v>
      </c>
      <c r="H9" s="22"/>
      <c r="I9" s="152" t="s">
        <v>50</v>
      </c>
      <c r="J9" s="22"/>
      <c r="K9" s="82" t="s">
        <v>59</v>
      </c>
      <c r="L9" s="22"/>
      <c r="M9" s="152" t="s">
        <v>50</v>
      </c>
      <c r="N9" s="22"/>
      <c r="O9" s="82" t="s">
        <v>59</v>
      </c>
      <c r="P9" s="22"/>
      <c r="Q9" s="152" t="s">
        <v>50</v>
      </c>
      <c r="R9" s="22"/>
      <c r="S9" s="82" t="s">
        <v>59</v>
      </c>
    </row>
    <row r="10" spans="1:19" ht="15" customHeight="1" x14ac:dyDescent="0.25">
      <c r="A10" s="2"/>
      <c r="C10" s="81"/>
      <c r="D10" s="21"/>
      <c r="E10" s="152"/>
      <c r="F10" s="22"/>
      <c r="G10" s="83" t="s">
        <v>60</v>
      </c>
      <c r="H10" s="22"/>
      <c r="I10" s="152"/>
      <c r="J10" s="22"/>
      <c r="K10" s="83" t="s">
        <v>60</v>
      </c>
      <c r="L10" s="22"/>
      <c r="M10" s="152"/>
      <c r="N10" s="22"/>
      <c r="O10" s="83" t="s">
        <v>60</v>
      </c>
      <c r="P10" s="22"/>
      <c r="Q10" s="152"/>
      <c r="R10" s="22"/>
      <c r="S10" s="83" t="s">
        <v>60</v>
      </c>
    </row>
    <row r="11" spans="1:19" s="7" customFormat="1" ht="3.95" customHeight="1" x14ac:dyDescent="0.2">
      <c r="A11" s="6"/>
      <c r="B11"/>
      <c r="C11" s="22"/>
      <c r="D11" s="21"/>
      <c r="E11" s="22"/>
      <c r="F11" s="22"/>
      <c r="G11" s="22"/>
      <c r="H11" s="22"/>
      <c r="I11" s="22"/>
      <c r="J11" s="22"/>
      <c r="K11" s="22"/>
      <c r="L11" s="22"/>
      <c r="M11" s="22"/>
      <c r="N11" s="22"/>
      <c r="O11" s="22"/>
      <c r="P11" s="22"/>
      <c r="Q11" s="22"/>
      <c r="R11" s="22"/>
      <c r="S11" s="22"/>
    </row>
    <row r="12" spans="1:19" ht="15" customHeight="1" x14ac:dyDescent="0.25">
      <c r="A12" s="2"/>
      <c r="C12" s="67" t="s">
        <v>2</v>
      </c>
      <c r="D12" s="24"/>
      <c r="E12" s="129">
        <v>45369</v>
      </c>
      <c r="F12" s="76"/>
      <c r="G12" s="126">
        <v>112.55570602000687</v>
      </c>
      <c r="H12" s="92"/>
      <c r="I12" s="129">
        <v>20609</v>
      </c>
      <c r="J12" s="76"/>
      <c r="K12" s="126">
        <v>-10.149252459999996</v>
      </c>
      <c r="L12" s="92"/>
      <c r="M12" s="129">
        <v>859</v>
      </c>
      <c r="N12" s="76"/>
      <c r="O12" s="126">
        <v>-1.1962660000000186E-2</v>
      </c>
      <c r="P12" s="92"/>
      <c r="Q12" s="129">
        <v>201027</v>
      </c>
      <c r="R12" s="112"/>
      <c r="S12" s="141">
        <v>-1393.9211360500019</v>
      </c>
    </row>
    <row r="13" spans="1:19" ht="15" customHeight="1" x14ac:dyDescent="0.25">
      <c r="A13" s="2"/>
      <c r="C13" s="67" t="s">
        <v>3</v>
      </c>
      <c r="D13" s="24"/>
      <c r="E13" s="129">
        <v>540968</v>
      </c>
      <c r="F13" s="76"/>
      <c r="G13" s="126">
        <v>427.430459530039</v>
      </c>
      <c r="H13" s="92"/>
      <c r="I13" s="129">
        <v>87758</v>
      </c>
      <c r="J13" s="76"/>
      <c r="K13" s="126">
        <v>55.015141990000018</v>
      </c>
      <c r="L13" s="92"/>
      <c r="M13" s="129">
        <v>4264</v>
      </c>
      <c r="N13" s="76"/>
      <c r="O13" s="126">
        <v>1.6179979999999932</v>
      </c>
      <c r="P13" s="92"/>
      <c r="Q13" s="129">
        <v>101679</v>
      </c>
      <c r="R13" s="112"/>
      <c r="S13" s="142">
        <v>9.4522483900000154</v>
      </c>
    </row>
    <row r="14" spans="1:19" ht="15" customHeight="1" x14ac:dyDescent="0.25">
      <c r="A14" s="2"/>
      <c r="C14" s="67" t="s">
        <v>4</v>
      </c>
      <c r="D14" s="24"/>
      <c r="E14" s="129">
        <v>927993</v>
      </c>
      <c r="F14" s="76"/>
      <c r="G14" s="126">
        <v>1893.0299311665333</v>
      </c>
      <c r="H14" s="92"/>
      <c r="I14" s="129">
        <v>120318</v>
      </c>
      <c r="J14" s="76"/>
      <c r="K14" s="126">
        <v>144.32706731000118</v>
      </c>
      <c r="L14" s="92"/>
      <c r="M14" s="129">
        <v>3205</v>
      </c>
      <c r="N14" s="76"/>
      <c r="O14" s="126">
        <v>2.5957766699999993</v>
      </c>
      <c r="P14" s="92"/>
      <c r="Q14" s="129">
        <v>98429</v>
      </c>
      <c r="R14" s="112"/>
      <c r="S14" s="142">
        <v>123.76691922999993</v>
      </c>
    </row>
    <row r="15" spans="1:19" ht="15" customHeight="1" x14ac:dyDescent="0.25">
      <c r="A15" s="2"/>
      <c r="C15" s="67" t="s">
        <v>5</v>
      </c>
      <c r="D15" s="24"/>
      <c r="E15" s="129">
        <v>993675</v>
      </c>
      <c r="F15" s="76"/>
      <c r="G15" s="126">
        <v>3364.600116100904</v>
      </c>
      <c r="H15" s="92"/>
      <c r="I15" s="129">
        <v>129717</v>
      </c>
      <c r="J15" s="76"/>
      <c r="K15" s="126">
        <v>207.12775098000108</v>
      </c>
      <c r="L15" s="92"/>
      <c r="M15" s="129">
        <v>3329</v>
      </c>
      <c r="N15" s="76"/>
      <c r="O15" s="126">
        <v>3.8467785600000086</v>
      </c>
      <c r="P15" s="92"/>
      <c r="Q15" s="129">
        <v>95912</v>
      </c>
      <c r="R15" s="112"/>
      <c r="S15" s="142">
        <v>226.36533636000175</v>
      </c>
    </row>
    <row r="16" spans="1:19" ht="15" customHeight="1" x14ac:dyDescent="0.25">
      <c r="A16" s="2"/>
      <c r="C16" s="67" t="s">
        <v>6</v>
      </c>
      <c r="D16" s="24"/>
      <c r="E16" s="129">
        <v>1033975</v>
      </c>
      <c r="F16" s="76"/>
      <c r="G16" s="126">
        <v>4753.2578768410622</v>
      </c>
      <c r="H16" s="92"/>
      <c r="I16" s="129">
        <v>129507</v>
      </c>
      <c r="J16" s="76"/>
      <c r="K16" s="126">
        <v>258.3227894000002</v>
      </c>
      <c r="L16" s="92"/>
      <c r="M16" s="129">
        <v>3461</v>
      </c>
      <c r="N16" s="76"/>
      <c r="O16" s="126">
        <v>4.8883127000000037</v>
      </c>
      <c r="P16" s="92"/>
      <c r="Q16" s="129">
        <v>84332</v>
      </c>
      <c r="R16" s="112"/>
      <c r="S16" s="142">
        <v>276.94017683000192</v>
      </c>
    </row>
    <row r="17" spans="3:19" ht="15" customHeight="1" x14ac:dyDescent="0.25">
      <c r="C17" s="69" t="s">
        <v>7</v>
      </c>
      <c r="D17" s="27"/>
      <c r="E17" s="130">
        <v>614566</v>
      </c>
      <c r="F17" s="77"/>
      <c r="G17" s="127">
        <v>3399.2613776589801</v>
      </c>
      <c r="H17" s="93"/>
      <c r="I17" s="130">
        <v>107156</v>
      </c>
      <c r="J17" s="77"/>
      <c r="K17" s="127">
        <v>257.60335785999717</v>
      </c>
      <c r="L17" s="93"/>
      <c r="M17" s="130">
        <v>2634</v>
      </c>
      <c r="N17" s="77"/>
      <c r="O17" s="127">
        <v>4.5547885000000017</v>
      </c>
      <c r="P17" s="93"/>
      <c r="Q17" s="130">
        <v>65956</v>
      </c>
      <c r="R17" s="113"/>
      <c r="S17" s="143">
        <v>268.34704050999926</v>
      </c>
    </row>
    <row r="18" spans="3:19" ht="15" customHeight="1" x14ac:dyDescent="0.25">
      <c r="C18" s="71" t="s">
        <v>8</v>
      </c>
      <c r="D18" s="29"/>
      <c r="E18" s="129">
        <v>533489</v>
      </c>
      <c r="F18" s="78"/>
      <c r="G18" s="126">
        <v>3717.5081884889887</v>
      </c>
      <c r="H18" s="98"/>
      <c r="I18" s="129">
        <v>81406</v>
      </c>
      <c r="J18" s="78"/>
      <c r="K18" s="126">
        <v>224.52370520999941</v>
      </c>
      <c r="L18" s="98"/>
      <c r="M18" s="129">
        <v>2100</v>
      </c>
      <c r="N18" s="78"/>
      <c r="O18" s="126">
        <v>4.1669995600000034</v>
      </c>
      <c r="P18" s="98"/>
      <c r="Q18" s="129">
        <v>57378</v>
      </c>
      <c r="R18" s="144"/>
      <c r="S18" s="145">
        <v>287.44385798999667</v>
      </c>
    </row>
    <row r="19" spans="3:19" ht="15" customHeight="1" x14ac:dyDescent="0.25">
      <c r="C19" s="67" t="s">
        <v>9</v>
      </c>
      <c r="D19" s="24"/>
      <c r="E19" s="129">
        <v>487021</v>
      </c>
      <c r="F19" s="76"/>
      <c r="G19" s="126">
        <v>4126.1217636792853</v>
      </c>
      <c r="H19" s="92"/>
      <c r="I19" s="129">
        <v>68021</v>
      </c>
      <c r="J19" s="76"/>
      <c r="K19" s="126">
        <v>193.63014916000023</v>
      </c>
      <c r="L19" s="92"/>
      <c r="M19" s="129">
        <v>1741</v>
      </c>
      <c r="N19" s="76"/>
      <c r="O19" s="126">
        <v>3.5303032999999986</v>
      </c>
      <c r="P19" s="92"/>
      <c r="Q19" s="129">
        <v>53330</v>
      </c>
      <c r="R19" s="112"/>
      <c r="S19" s="142">
        <v>319.9606992300013</v>
      </c>
    </row>
    <row r="20" spans="3:19" ht="15" customHeight="1" x14ac:dyDescent="0.25">
      <c r="C20" s="67" t="s">
        <v>10</v>
      </c>
      <c r="D20" s="24"/>
      <c r="E20" s="129">
        <v>461138</v>
      </c>
      <c r="F20" s="76"/>
      <c r="G20" s="126">
        <v>4581.3765856398959</v>
      </c>
      <c r="H20" s="92"/>
      <c r="I20" s="129">
        <v>65399</v>
      </c>
      <c r="J20" s="76"/>
      <c r="K20" s="126">
        <v>188.30340394999905</v>
      </c>
      <c r="L20" s="92"/>
      <c r="M20" s="129">
        <v>1605</v>
      </c>
      <c r="N20" s="76"/>
      <c r="O20" s="126">
        <v>3.5988180400000007</v>
      </c>
      <c r="P20" s="92"/>
      <c r="Q20" s="129">
        <v>49767</v>
      </c>
      <c r="R20" s="112"/>
      <c r="S20" s="142">
        <v>347.28031555999934</v>
      </c>
    </row>
    <row r="21" spans="3:19" ht="15" customHeight="1" x14ac:dyDescent="0.25">
      <c r="C21" s="67" t="s">
        <v>11</v>
      </c>
      <c r="D21" s="24"/>
      <c r="E21" s="129">
        <v>452705</v>
      </c>
      <c r="F21" s="76"/>
      <c r="G21" s="126">
        <v>5043.1095754498974</v>
      </c>
      <c r="H21" s="92"/>
      <c r="I21" s="129">
        <v>65818</v>
      </c>
      <c r="J21" s="76"/>
      <c r="K21" s="126">
        <v>192.91223769999851</v>
      </c>
      <c r="L21" s="92"/>
      <c r="M21" s="129">
        <v>1617</v>
      </c>
      <c r="N21" s="76"/>
      <c r="O21" s="126">
        <v>3.619404250000001</v>
      </c>
      <c r="P21" s="92"/>
      <c r="Q21" s="129">
        <v>58268</v>
      </c>
      <c r="R21" s="112"/>
      <c r="S21" s="142">
        <v>487.04331983000139</v>
      </c>
    </row>
    <row r="22" spans="3:19" ht="15" customHeight="1" x14ac:dyDescent="0.25">
      <c r="C22" s="67" t="s">
        <v>12</v>
      </c>
      <c r="D22" s="24"/>
      <c r="E22" s="129">
        <v>465335</v>
      </c>
      <c r="F22" s="76"/>
      <c r="G22" s="126">
        <v>5877.7239423398114</v>
      </c>
      <c r="H22" s="92"/>
      <c r="I22" s="129">
        <v>68049</v>
      </c>
      <c r="J22" s="76"/>
      <c r="K22" s="126">
        <v>210.39498211000182</v>
      </c>
      <c r="L22" s="92"/>
      <c r="M22" s="129">
        <v>1655</v>
      </c>
      <c r="N22" s="76"/>
      <c r="O22" s="126">
        <v>4.05693503</v>
      </c>
      <c r="P22" s="92"/>
      <c r="Q22" s="129">
        <v>55734</v>
      </c>
      <c r="R22" s="112"/>
      <c r="S22" s="142">
        <v>508.76025523999539</v>
      </c>
    </row>
    <row r="23" spans="3:19" ht="15" customHeight="1" x14ac:dyDescent="0.25">
      <c r="C23" s="69" t="s">
        <v>13</v>
      </c>
      <c r="D23" s="27"/>
      <c r="E23" s="130">
        <v>820844</v>
      </c>
      <c r="F23" s="77"/>
      <c r="G23" s="127">
        <v>12116.407966320463</v>
      </c>
      <c r="H23" s="93"/>
      <c r="I23" s="130">
        <v>78404</v>
      </c>
      <c r="J23" s="77"/>
      <c r="K23" s="127">
        <v>221.09071181999994</v>
      </c>
      <c r="L23" s="93"/>
      <c r="M23" s="130">
        <v>1905</v>
      </c>
      <c r="N23" s="77"/>
      <c r="O23" s="127">
        <v>3.8342696599999995</v>
      </c>
      <c r="P23" s="93"/>
      <c r="Q23" s="130">
        <v>54033</v>
      </c>
      <c r="R23" s="113"/>
      <c r="S23" s="143">
        <v>517.89129944000217</v>
      </c>
    </row>
    <row r="24" spans="3:19" ht="15" customHeight="1" x14ac:dyDescent="0.25">
      <c r="C24" s="71" t="s">
        <v>14</v>
      </c>
      <c r="D24" s="29"/>
      <c r="E24" s="129">
        <v>809240</v>
      </c>
      <c r="F24" s="78"/>
      <c r="G24" s="126">
        <v>13067.011495471457</v>
      </c>
      <c r="H24" s="98"/>
      <c r="I24" s="129">
        <v>91223</v>
      </c>
      <c r="J24" s="78"/>
      <c r="K24" s="126">
        <v>240.23228396999872</v>
      </c>
      <c r="L24" s="98"/>
      <c r="M24" s="129">
        <v>2131</v>
      </c>
      <c r="N24" s="78"/>
      <c r="O24" s="126">
        <v>4.7124450600000038</v>
      </c>
      <c r="P24" s="98"/>
      <c r="Q24" s="129">
        <v>51962</v>
      </c>
      <c r="R24" s="144"/>
      <c r="S24" s="145">
        <v>524.36258755000188</v>
      </c>
    </row>
    <row r="25" spans="3:19" ht="15" customHeight="1" x14ac:dyDescent="0.25">
      <c r="C25" s="67" t="s">
        <v>15</v>
      </c>
      <c r="D25" s="24"/>
      <c r="E25" s="129">
        <v>796874</v>
      </c>
      <c r="F25" s="76"/>
      <c r="G25" s="126">
        <v>14036.106949630497</v>
      </c>
      <c r="H25" s="92"/>
      <c r="I25" s="129">
        <v>94436</v>
      </c>
      <c r="J25" s="76"/>
      <c r="K25" s="126">
        <v>246.32049245000172</v>
      </c>
      <c r="L25" s="92"/>
      <c r="M25" s="129">
        <v>2170</v>
      </c>
      <c r="N25" s="76"/>
      <c r="O25" s="126">
        <v>4.6135266000000064</v>
      </c>
      <c r="P25" s="92"/>
      <c r="Q25" s="129">
        <v>48879</v>
      </c>
      <c r="R25" s="112"/>
      <c r="S25" s="142">
        <v>519.940614479999</v>
      </c>
    </row>
    <row r="26" spans="3:19" ht="15" customHeight="1" x14ac:dyDescent="0.25">
      <c r="C26" s="67" t="s">
        <v>16</v>
      </c>
      <c r="D26" s="24"/>
      <c r="E26" s="129">
        <v>781177</v>
      </c>
      <c r="F26" s="76"/>
      <c r="G26" s="126">
        <v>14887.530783030541</v>
      </c>
      <c r="H26" s="92"/>
      <c r="I26" s="129">
        <v>92984</v>
      </c>
      <c r="J26" s="76"/>
      <c r="K26" s="126">
        <v>247.86904348000007</v>
      </c>
      <c r="L26" s="92"/>
      <c r="M26" s="129">
        <v>2211</v>
      </c>
      <c r="N26" s="76"/>
      <c r="O26" s="126">
        <v>4.7865688500000072</v>
      </c>
      <c r="P26" s="92"/>
      <c r="Q26" s="129">
        <v>46258</v>
      </c>
      <c r="R26" s="112"/>
      <c r="S26" s="142">
        <v>522.82679636999853</v>
      </c>
    </row>
    <row r="27" spans="3:19" ht="15" customHeight="1" x14ac:dyDescent="0.25">
      <c r="C27" s="67" t="s">
        <v>17</v>
      </c>
      <c r="D27" s="24"/>
      <c r="E27" s="129">
        <v>748318</v>
      </c>
      <c r="F27" s="76"/>
      <c r="G27" s="126">
        <v>15347.708726491577</v>
      </c>
      <c r="H27" s="92"/>
      <c r="I27" s="129">
        <v>89353</v>
      </c>
      <c r="J27" s="76"/>
      <c r="K27" s="126">
        <v>245.78737583000031</v>
      </c>
      <c r="L27" s="92"/>
      <c r="M27" s="129">
        <v>2111</v>
      </c>
      <c r="N27" s="76"/>
      <c r="O27" s="126">
        <v>4.9278247299999993</v>
      </c>
      <c r="P27" s="92"/>
      <c r="Q27" s="129">
        <v>42703</v>
      </c>
      <c r="R27" s="112"/>
      <c r="S27" s="142">
        <v>512.1284624800013</v>
      </c>
    </row>
    <row r="28" spans="3:19" ht="15" customHeight="1" x14ac:dyDescent="0.25">
      <c r="C28" s="67" t="s">
        <v>18</v>
      </c>
      <c r="D28" s="24"/>
      <c r="E28" s="129">
        <v>650191</v>
      </c>
      <c r="F28" s="76"/>
      <c r="G28" s="126">
        <v>14208.558023521238</v>
      </c>
      <c r="H28" s="92"/>
      <c r="I28" s="129">
        <v>84084</v>
      </c>
      <c r="J28" s="76"/>
      <c r="K28" s="126">
        <v>237.23986638000193</v>
      </c>
      <c r="L28" s="92"/>
      <c r="M28" s="129">
        <v>1965</v>
      </c>
      <c r="N28" s="76"/>
      <c r="O28" s="126">
        <v>4.7264688300000026</v>
      </c>
      <c r="P28" s="92"/>
      <c r="Q28" s="129">
        <v>38965</v>
      </c>
      <c r="R28" s="112"/>
      <c r="S28" s="142">
        <v>501.36605204000193</v>
      </c>
    </row>
    <row r="29" spans="3:19" ht="15" customHeight="1" x14ac:dyDescent="0.25">
      <c r="C29" s="69" t="s">
        <v>19</v>
      </c>
      <c r="D29" s="27"/>
      <c r="E29" s="130">
        <v>560422</v>
      </c>
      <c r="F29" s="77"/>
      <c r="G29" s="127">
        <v>13000.074699830326</v>
      </c>
      <c r="H29" s="93"/>
      <c r="I29" s="130">
        <v>77092</v>
      </c>
      <c r="J29" s="77"/>
      <c r="K29" s="127">
        <v>226.11392806000171</v>
      </c>
      <c r="L29" s="93"/>
      <c r="M29" s="130">
        <v>1889</v>
      </c>
      <c r="N29" s="77"/>
      <c r="O29" s="127">
        <v>4.8403619199999941</v>
      </c>
      <c r="P29" s="93"/>
      <c r="Q29" s="130">
        <v>35448</v>
      </c>
      <c r="R29" s="113"/>
      <c r="S29" s="143">
        <v>486.69970845999978</v>
      </c>
    </row>
    <row r="30" spans="3:19" ht="15" customHeight="1" x14ac:dyDescent="0.25">
      <c r="C30" s="71" t="s">
        <v>20</v>
      </c>
      <c r="D30" s="29"/>
      <c r="E30" s="129">
        <v>514816</v>
      </c>
      <c r="F30" s="78"/>
      <c r="G30" s="126">
        <v>12687.675250250275</v>
      </c>
      <c r="H30" s="98"/>
      <c r="I30" s="129">
        <v>70982</v>
      </c>
      <c r="J30" s="78"/>
      <c r="K30" s="126">
        <v>210.77970182000058</v>
      </c>
      <c r="L30" s="98"/>
      <c r="M30" s="129">
        <v>1754</v>
      </c>
      <c r="N30" s="78"/>
      <c r="O30" s="126">
        <v>4.6742753200000031</v>
      </c>
      <c r="P30" s="98"/>
      <c r="Q30" s="129">
        <v>32832</v>
      </c>
      <c r="R30" s="144"/>
      <c r="S30" s="145">
        <v>476.26619601000033</v>
      </c>
    </row>
    <row r="31" spans="3:19" ht="15" customHeight="1" x14ac:dyDescent="0.25">
      <c r="C31" s="67" t="s">
        <v>21</v>
      </c>
      <c r="D31" s="24"/>
      <c r="E31" s="129">
        <v>464788</v>
      </c>
      <c r="F31" s="76"/>
      <c r="G31" s="126">
        <v>12111.445353739948</v>
      </c>
      <c r="H31" s="92"/>
      <c r="I31" s="129">
        <v>66642</v>
      </c>
      <c r="J31" s="76"/>
      <c r="K31" s="126">
        <v>203.39688390999893</v>
      </c>
      <c r="L31" s="92"/>
      <c r="M31" s="129">
        <v>1648</v>
      </c>
      <c r="N31" s="76"/>
      <c r="O31" s="126">
        <v>4.5303544900000094</v>
      </c>
      <c r="P31" s="92"/>
      <c r="Q31" s="129">
        <v>30136</v>
      </c>
      <c r="R31" s="112"/>
      <c r="S31" s="142">
        <v>460.9764574600004</v>
      </c>
    </row>
    <row r="32" spans="3:19" ht="15" customHeight="1" x14ac:dyDescent="0.25">
      <c r="C32" s="67" t="s">
        <v>22</v>
      </c>
      <c r="D32" s="24"/>
      <c r="E32" s="129">
        <v>437765</v>
      </c>
      <c r="F32" s="76"/>
      <c r="G32" s="126">
        <v>12044.891550480392</v>
      </c>
      <c r="H32" s="92"/>
      <c r="I32" s="129">
        <v>63294</v>
      </c>
      <c r="J32" s="76"/>
      <c r="K32" s="126">
        <v>193.33029644999803</v>
      </c>
      <c r="L32" s="92"/>
      <c r="M32" s="129">
        <v>1586</v>
      </c>
      <c r="N32" s="76"/>
      <c r="O32" s="126">
        <v>4.6206858499999983</v>
      </c>
      <c r="P32" s="92"/>
      <c r="Q32" s="129">
        <v>27938</v>
      </c>
      <c r="R32" s="112"/>
      <c r="S32" s="142">
        <v>450.14352469000141</v>
      </c>
    </row>
    <row r="33" spans="3:19" ht="15" customHeight="1" x14ac:dyDescent="0.25">
      <c r="C33" s="67" t="s">
        <v>23</v>
      </c>
      <c r="D33" s="24"/>
      <c r="E33" s="129">
        <v>870632</v>
      </c>
      <c r="F33" s="76"/>
      <c r="G33" s="126">
        <v>25931.676267031806</v>
      </c>
      <c r="H33" s="92"/>
      <c r="I33" s="129">
        <v>128319</v>
      </c>
      <c r="J33" s="76"/>
      <c r="K33" s="126">
        <v>363.00909001000514</v>
      </c>
      <c r="L33" s="92"/>
      <c r="M33" s="129">
        <v>2990</v>
      </c>
      <c r="N33" s="76"/>
      <c r="O33" s="126">
        <v>7.9901255900000079</v>
      </c>
      <c r="P33" s="92"/>
      <c r="Q33" s="129">
        <v>50481</v>
      </c>
      <c r="R33" s="112"/>
      <c r="S33" s="142">
        <v>861.20186165999667</v>
      </c>
    </row>
    <row r="34" spans="3:19" ht="15" customHeight="1" x14ac:dyDescent="0.25">
      <c r="C34" s="67" t="s">
        <v>24</v>
      </c>
      <c r="D34" s="24"/>
      <c r="E34" s="129">
        <v>826730</v>
      </c>
      <c r="F34" s="76"/>
      <c r="G34" s="126">
        <v>27121.589621830735</v>
      </c>
      <c r="H34" s="92"/>
      <c r="I34" s="129">
        <v>128103</v>
      </c>
      <c r="J34" s="76"/>
      <c r="K34" s="126">
        <v>348.13871925000404</v>
      </c>
      <c r="L34" s="92"/>
      <c r="M34" s="129">
        <v>2918</v>
      </c>
      <c r="N34" s="76"/>
      <c r="O34" s="126">
        <v>7.7117937599999973</v>
      </c>
      <c r="P34" s="92"/>
      <c r="Q34" s="129">
        <v>45133</v>
      </c>
      <c r="R34" s="112"/>
      <c r="S34" s="142">
        <v>822.16407240000024</v>
      </c>
    </row>
    <row r="35" spans="3:19" ht="15" customHeight="1" x14ac:dyDescent="0.25">
      <c r="C35" s="69" t="s">
        <v>25</v>
      </c>
      <c r="D35" s="27"/>
      <c r="E35" s="130">
        <v>679654</v>
      </c>
      <c r="F35" s="77"/>
      <c r="G35" s="127">
        <v>23888.018377154454</v>
      </c>
      <c r="H35" s="93"/>
      <c r="I35" s="130">
        <v>132721</v>
      </c>
      <c r="J35" s="77"/>
      <c r="K35" s="127">
        <v>345.59870466999683</v>
      </c>
      <c r="L35" s="93"/>
      <c r="M35" s="130">
        <v>2955</v>
      </c>
      <c r="N35" s="77"/>
      <c r="O35" s="127">
        <v>7.7899797499999979</v>
      </c>
      <c r="P35" s="93"/>
      <c r="Q35" s="130">
        <v>40304</v>
      </c>
      <c r="R35" s="113"/>
      <c r="S35" s="143">
        <v>769.5702433899919</v>
      </c>
    </row>
    <row r="36" spans="3:19" ht="15" customHeight="1" x14ac:dyDescent="0.25">
      <c r="C36" s="71" t="s">
        <v>26</v>
      </c>
      <c r="D36" s="29"/>
      <c r="E36" s="129">
        <v>449006</v>
      </c>
      <c r="F36" s="78"/>
      <c r="G36" s="126">
        <v>16806.925299423874</v>
      </c>
      <c r="H36" s="98"/>
      <c r="I36" s="129">
        <v>102921</v>
      </c>
      <c r="J36" s="78"/>
      <c r="K36" s="126">
        <v>320.73571718000142</v>
      </c>
      <c r="L36" s="98"/>
      <c r="M36" s="129">
        <v>2403</v>
      </c>
      <c r="N36" s="78"/>
      <c r="O36" s="126">
        <v>7.9717194099999986</v>
      </c>
      <c r="P36" s="98"/>
      <c r="Q36" s="129">
        <v>34122</v>
      </c>
      <c r="R36" s="144"/>
      <c r="S36" s="145">
        <v>709.78432813000302</v>
      </c>
    </row>
    <row r="37" spans="3:19" ht="15" customHeight="1" x14ac:dyDescent="0.25">
      <c r="C37" s="67" t="s">
        <v>27</v>
      </c>
      <c r="D37" s="24"/>
      <c r="E37" s="129">
        <v>326251</v>
      </c>
      <c r="F37" s="76"/>
      <c r="G37" s="126">
        <v>12972.723398152033</v>
      </c>
      <c r="H37" s="92"/>
      <c r="I37" s="129">
        <v>77506</v>
      </c>
      <c r="J37" s="76"/>
      <c r="K37" s="126">
        <v>271.92623653999817</v>
      </c>
      <c r="L37" s="92"/>
      <c r="M37" s="129">
        <v>2048</v>
      </c>
      <c r="N37" s="76"/>
      <c r="O37" s="126">
        <v>7.0813000299999826</v>
      </c>
      <c r="P37" s="92"/>
      <c r="Q37" s="129">
        <v>29471</v>
      </c>
      <c r="R37" s="112"/>
      <c r="S37" s="142">
        <v>668.58336222999867</v>
      </c>
    </row>
    <row r="38" spans="3:19" ht="15" customHeight="1" x14ac:dyDescent="0.25">
      <c r="C38" s="67" t="s">
        <v>28</v>
      </c>
      <c r="D38" s="24"/>
      <c r="E38" s="129">
        <v>237046</v>
      </c>
      <c r="F38" s="76"/>
      <c r="G38" s="126">
        <v>9943.580340111339</v>
      </c>
      <c r="H38" s="92"/>
      <c r="I38" s="129">
        <v>59242</v>
      </c>
      <c r="J38" s="76"/>
      <c r="K38" s="126">
        <v>235.05461123000154</v>
      </c>
      <c r="L38" s="92"/>
      <c r="M38" s="129">
        <v>1682</v>
      </c>
      <c r="N38" s="76"/>
      <c r="O38" s="126">
        <v>6.4273192700000044</v>
      </c>
      <c r="P38" s="92"/>
      <c r="Q38" s="129">
        <v>25202</v>
      </c>
      <c r="R38" s="112"/>
      <c r="S38" s="142">
        <v>619.89862439999524</v>
      </c>
    </row>
    <row r="39" spans="3:19" ht="15" customHeight="1" x14ac:dyDescent="0.25">
      <c r="C39" s="67" t="s">
        <v>29</v>
      </c>
      <c r="D39" s="24"/>
      <c r="E39" s="129">
        <v>185195</v>
      </c>
      <c r="F39" s="76"/>
      <c r="G39" s="126">
        <v>8195.8338953410239</v>
      </c>
      <c r="H39" s="92"/>
      <c r="I39" s="129">
        <v>47745</v>
      </c>
      <c r="J39" s="76"/>
      <c r="K39" s="126">
        <v>203.85227704999861</v>
      </c>
      <c r="L39" s="92"/>
      <c r="M39" s="129">
        <v>1433</v>
      </c>
      <c r="N39" s="76"/>
      <c r="O39" s="126">
        <v>5.342603990000006</v>
      </c>
      <c r="P39" s="92"/>
      <c r="Q39" s="129">
        <v>22030</v>
      </c>
      <c r="R39" s="112"/>
      <c r="S39" s="142">
        <v>583.53675206000003</v>
      </c>
    </row>
    <row r="40" spans="3:19" ht="15" customHeight="1" x14ac:dyDescent="0.25">
      <c r="C40" s="67" t="s">
        <v>30</v>
      </c>
      <c r="D40" s="24"/>
      <c r="E40" s="129">
        <v>152288</v>
      </c>
      <c r="F40" s="76"/>
      <c r="G40" s="126">
        <v>7101.4889288005106</v>
      </c>
      <c r="H40" s="92"/>
      <c r="I40" s="129">
        <v>39811</v>
      </c>
      <c r="J40" s="76"/>
      <c r="K40" s="126">
        <v>177.44606182000169</v>
      </c>
      <c r="L40" s="92"/>
      <c r="M40" s="129">
        <v>1143</v>
      </c>
      <c r="N40" s="76"/>
      <c r="O40" s="126">
        <v>4.8374565799999951</v>
      </c>
      <c r="P40" s="92"/>
      <c r="Q40" s="129">
        <v>19293</v>
      </c>
      <c r="R40" s="112"/>
      <c r="S40" s="142">
        <v>551.49723243999972</v>
      </c>
    </row>
    <row r="41" spans="3:19" ht="15" customHeight="1" x14ac:dyDescent="0.25">
      <c r="C41" s="69" t="s">
        <v>31</v>
      </c>
      <c r="D41" s="27"/>
      <c r="E41" s="130">
        <v>130098</v>
      </c>
      <c r="F41" s="77"/>
      <c r="G41" s="127">
        <v>6394.1202798804634</v>
      </c>
      <c r="H41" s="93"/>
      <c r="I41" s="130">
        <v>34720</v>
      </c>
      <c r="J41" s="77"/>
      <c r="K41" s="127">
        <v>156.95607517999971</v>
      </c>
      <c r="L41" s="93"/>
      <c r="M41" s="130">
        <v>1102</v>
      </c>
      <c r="N41" s="77"/>
      <c r="O41" s="127">
        <v>4.1965147699999976</v>
      </c>
      <c r="P41" s="93"/>
      <c r="Q41" s="130">
        <v>17381</v>
      </c>
      <c r="R41" s="113"/>
      <c r="S41" s="143">
        <v>529.31373011000107</v>
      </c>
    </row>
    <row r="42" spans="3:19" ht="15" customHeight="1" x14ac:dyDescent="0.25">
      <c r="C42" s="71" t="s">
        <v>32</v>
      </c>
      <c r="D42" s="29"/>
      <c r="E42" s="129">
        <v>109817</v>
      </c>
      <c r="F42" s="78"/>
      <c r="G42" s="126">
        <v>5665.8812712402305</v>
      </c>
      <c r="H42" s="98"/>
      <c r="I42" s="129">
        <v>30096</v>
      </c>
      <c r="J42" s="78"/>
      <c r="K42" s="126">
        <v>140.94601278000027</v>
      </c>
      <c r="L42" s="98"/>
      <c r="M42" s="129">
        <v>970</v>
      </c>
      <c r="N42" s="78"/>
      <c r="O42" s="126">
        <v>4.0628961799999948</v>
      </c>
      <c r="P42" s="98"/>
      <c r="Q42" s="129">
        <v>15246</v>
      </c>
      <c r="R42" s="144"/>
      <c r="S42" s="145">
        <v>482.54261361000107</v>
      </c>
    </row>
    <row r="43" spans="3:19" ht="15" customHeight="1" x14ac:dyDescent="0.25">
      <c r="C43" s="67" t="s">
        <v>33</v>
      </c>
      <c r="D43" s="24"/>
      <c r="E43" s="129">
        <v>172552</v>
      </c>
      <c r="F43" s="76"/>
      <c r="G43" s="126">
        <v>9473.8719611806446</v>
      </c>
      <c r="H43" s="92"/>
      <c r="I43" s="129">
        <v>48463</v>
      </c>
      <c r="J43" s="76"/>
      <c r="K43" s="126">
        <v>242.17162329999923</v>
      </c>
      <c r="L43" s="92"/>
      <c r="M43" s="129">
        <v>1661</v>
      </c>
      <c r="N43" s="76"/>
      <c r="O43" s="126">
        <v>7.4337110499999994</v>
      </c>
      <c r="P43" s="92"/>
      <c r="Q43" s="129">
        <v>26134</v>
      </c>
      <c r="R43" s="112"/>
      <c r="S43" s="142">
        <v>874.73180977999334</v>
      </c>
    </row>
    <row r="44" spans="3:19" ht="15" customHeight="1" x14ac:dyDescent="0.25">
      <c r="C44" s="67" t="s">
        <v>34</v>
      </c>
      <c r="D44" s="24"/>
      <c r="E44" s="129">
        <v>128387</v>
      </c>
      <c r="F44" s="76"/>
      <c r="G44" s="126">
        <v>7648.0859295603759</v>
      </c>
      <c r="H44" s="92"/>
      <c r="I44" s="129">
        <v>37512</v>
      </c>
      <c r="J44" s="76"/>
      <c r="K44" s="126">
        <v>195.93680357</v>
      </c>
      <c r="L44" s="92"/>
      <c r="M44" s="129">
        <v>1289</v>
      </c>
      <c r="N44" s="76"/>
      <c r="O44" s="126">
        <v>6.2733494999999921</v>
      </c>
      <c r="P44" s="92"/>
      <c r="Q44" s="129">
        <v>21458</v>
      </c>
      <c r="R44" s="112"/>
      <c r="S44" s="142">
        <v>779.73359605999894</v>
      </c>
    </row>
    <row r="45" spans="3:19" ht="15" customHeight="1" x14ac:dyDescent="0.25">
      <c r="C45" s="67" t="s">
        <v>35</v>
      </c>
      <c r="D45" s="24"/>
      <c r="E45" s="129">
        <v>98914</v>
      </c>
      <c r="F45" s="76"/>
      <c r="G45" s="126">
        <v>6362.4265491301858</v>
      </c>
      <c r="H45" s="92"/>
      <c r="I45" s="129">
        <v>29787</v>
      </c>
      <c r="J45" s="76"/>
      <c r="K45" s="126">
        <v>162.23918638000129</v>
      </c>
      <c r="L45" s="92"/>
      <c r="M45" s="129">
        <v>1047</v>
      </c>
      <c r="N45" s="76"/>
      <c r="O45" s="126">
        <v>5.9585721799999947</v>
      </c>
      <c r="P45" s="92"/>
      <c r="Q45" s="129">
        <v>17464</v>
      </c>
      <c r="R45" s="112"/>
      <c r="S45" s="142">
        <v>663.26072512999747</v>
      </c>
    </row>
    <row r="46" spans="3:19" ht="15" customHeight="1" x14ac:dyDescent="0.25">
      <c r="C46" s="67" t="s">
        <v>36</v>
      </c>
      <c r="D46" s="24"/>
      <c r="E46" s="129">
        <v>75909</v>
      </c>
      <c r="F46" s="76"/>
      <c r="G46" s="126">
        <v>5212.4404262500711</v>
      </c>
      <c r="H46" s="92"/>
      <c r="I46" s="129">
        <v>23640</v>
      </c>
      <c r="J46" s="76"/>
      <c r="K46" s="126">
        <v>133.65770024999824</v>
      </c>
      <c r="L46" s="92"/>
      <c r="M46" s="129">
        <v>875</v>
      </c>
      <c r="N46" s="76"/>
      <c r="O46" s="126">
        <v>4.9660964599999993</v>
      </c>
      <c r="P46" s="92"/>
      <c r="Q46" s="129">
        <v>14531</v>
      </c>
      <c r="R46" s="112"/>
      <c r="S46" s="142">
        <v>595.95651801999986</v>
      </c>
    </row>
    <row r="47" spans="3:19" ht="15" customHeight="1" x14ac:dyDescent="0.25">
      <c r="C47" s="69" t="s">
        <v>37</v>
      </c>
      <c r="D47" s="27"/>
      <c r="E47" s="130">
        <v>58735</v>
      </c>
      <c r="F47" s="77"/>
      <c r="G47" s="127">
        <v>4267.9611581000418</v>
      </c>
      <c r="H47" s="93"/>
      <c r="I47" s="130">
        <v>19241</v>
      </c>
      <c r="J47" s="77"/>
      <c r="K47" s="127">
        <v>117.3029417999997</v>
      </c>
      <c r="L47" s="93"/>
      <c r="M47" s="130">
        <v>775</v>
      </c>
      <c r="N47" s="77"/>
      <c r="O47" s="127">
        <v>4.1989025299999962</v>
      </c>
      <c r="P47" s="93"/>
      <c r="Q47" s="130">
        <v>12227</v>
      </c>
      <c r="R47" s="113"/>
      <c r="S47" s="143">
        <v>528.25682928999868</v>
      </c>
    </row>
    <row r="48" spans="3:19" ht="15" customHeight="1" x14ac:dyDescent="0.25">
      <c r="C48" s="71" t="s">
        <v>38</v>
      </c>
      <c r="D48" s="29"/>
      <c r="E48" s="129">
        <v>45667</v>
      </c>
      <c r="F48" s="78"/>
      <c r="G48" s="126">
        <v>3490.5405945800621</v>
      </c>
      <c r="H48" s="98"/>
      <c r="I48" s="129">
        <v>15290</v>
      </c>
      <c r="J48" s="78"/>
      <c r="K48" s="126">
        <v>94.136886169999897</v>
      </c>
      <c r="L48" s="98"/>
      <c r="M48" s="129">
        <v>684</v>
      </c>
      <c r="N48" s="78"/>
      <c r="O48" s="126">
        <v>4.3675018999999979</v>
      </c>
      <c r="P48" s="98"/>
      <c r="Q48" s="129">
        <v>10400</v>
      </c>
      <c r="R48" s="144"/>
      <c r="S48" s="145">
        <v>487.54164442000069</v>
      </c>
    </row>
    <row r="49" spans="3:19" ht="15" customHeight="1" x14ac:dyDescent="0.25">
      <c r="C49" s="67" t="s">
        <v>39</v>
      </c>
      <c r="D49" s="24"/>
      <c r="E49" s="129">
        <v>107337</v>
      </c>
      <c r="F49" s="76"/>
      <c r="G49" s="126">
        <v>9022.7263057803229</v>
      </c>
      <c r="H49" s="92"/>
      <c r="I49" s="129">
        <v>39418</v>
      </c>
      <c r="J49" s="76"/>
      <c r="K49" s="126">
        <v>276.31151246000064</v>
      </c>
      <c r="L49" s="92"/>
      <c r="M49" s="129">
        <v>1820</v>
      </c>
      <c r="N49" s="76"/>
      <c r="O49" s="126">
        <v>12.606687129999987</v>
      </c>
      <c r="P49" s="92"/>
      <c r="Q49" s="129">
        <v>26904</v>
      </c>
      <c r="R49" s="112"/>
      <c r="S49" s="142">
        <v>1507.9409460399984</v>
      </c>
    </row>
    <row r="50" spans="3:19" ht="15" customHeight="1" x14ac:dyDescent="0.25">
      <c r="C50" s="67" t="s">
        <v>40</v>
      </c>
      <c r="D50" s="24"/>
      <c r="E50" s="129">
        <v>50189</v>
      </c>
      <c r="F50" s="76"/>
      <c r="G50" s="126">
        <v>4876.4635774501339</v>
      </c>
      <c r="H50" s="92"/>
      <c r="I50" s="129">
        <v>20398</v>
      </c>
      <c r="J50" s="76"/>
      <c r="K50" s="126">
        <v>165.5650000000002</v>
      </c>
      <c r="L50" s="92"/>
      <c r="M50" s="129">
        <v>1068</v>
      </c>
      <c r="N50" s="76"/>
      <c r="O50" s="126">
        <v>8.2266686599999908</v>
      </c>
      <c r="P50" s="92"/>
      <c r="Q50" s="129">
        <v>14004</v>
      </c>
      <c r="R50" s="112"/>
      <c r="S50" s="142">
        <v>1030.402926650002</v>
      </c>
    </row>
    <row r="51" spans="3:19" ht="15" customHeight="1" x14ac:dyDescent="0.25">
      <c r="C51" s="67" t="s">
        <v>41</v>
      </c>
      <c r="D51" s="24"/>
      <c r="E51" s="129">
        <v>28489</v>
      </c>
      <c r="F51" s="76"/>
      <c r="G51" s="126">
        <v>3180.7984642500273</v>
      </c>
      <c r="H51" s="92"/>
      <c r="I51" s="129">
        <v>12439</v>
      </c>
      <c r="J51" s="76"/>
      <c r="K51" s="126">
        <v>104.50631393000025</v>
      </c>
      <c r="L51" s="92"/>
      <c r="M51" s="129">
        <v>671</v>
      </c>
      <c r="N51" s="76"/>
      <c r="O51" s="126">
        <v>6.8894201300000013</v>
      </c>
      <c r="P51" s="92"/>
      <c r="Q51" s="129">
        <v>8299</v>
      </c>
      <c r="R51" s="112"/>
      <c r="S51" s="142">
        <v>753.9325046200039</v>
      </c>
    </row>
    <row r="52" spans="3:19" ht="15" customHeight="1" x14ac:dyDescent="0.25">
      <c r="C52" s="67" t="s">
        <v>42</v>
      </c>
      <c r="D52" s="24"/>
      <c r="E52" s="129">
        <v>17726</v>
      </c>
      <c r="F52" s="76"/>
      <c r="G52" s="126">
        <v>2201.9994392499957</v>
      </c>
      <c r="H52" s="92"/>
      <c r="I52" s="129">
        <v>8056</v>
      </c>
      <c r="J52" s="76"/>
      <c r="K52" s="126">
        <v>73.441184210000173</v>
      </c>
      <c r="L52" s="92"/>
      <c r="M52" s="129">
        <v>481</v>
      </c>
      <c r="N52" s="76"/>
      <c r="O52" s="126">
        <v>4.6959475799999986</v>
      </c>
      <c r="P52" s="92"/>
      <c r="Q52" s="129">
        <v>5205</v>
      </c>
      <c r="R52" s="112"/>
      <c r="S52" s="142">
        <v>551.05459189000146</v>
      </c>
    </row>
    <row r="53" spans="3:19" ht="15" customHeight="1" x14ac:dyDescent="0.25">
      <c r="C53" s="69" t="s">
        <v>43</v>
      </c>
      <c r="D53" s="27"/>
      <c r="E53" s="130">
        <v>12295</v>
      </c>
      <c r="F53" s="77"/>
      <c r="G53" s="127">
        <v>1714.6943162799992</v>
      </c>
      <c r="H53" s="93"/>
      <c r="I53" s="130">
        <v>5737</v>
      </c>
      <c r="J53" s="77"/>
      <c r="K53" s="127">
        <v>54.042454110000129</v>
      </c>
      <c r="L53" s="93"/>
      <c r="M53" s="130">
        <v>323</v>
      </c>
      <c r="N53" s="77"/>
      <c r="O53" s="127">
        <v>3.1844537800000028</v>
      </c>
      <c r="P53" s="93"/>
      <c r="Q53" s="130">
        <v>3704</v>
      </c>
      <c r="R53" s="113"/>
      <c r="S53" s="143">
        <v>459.19004069999983</v>
      </c>
    </row>
    <row r="54" spans="3:19" ht="15" customHeight="1" x14ac:dyDescent="0.25">
      <c r="C54" s="71" t="s">
        <v>44</v>
      </c>
      <c r="D54" s="29"/>
      <c r="E54" s="129">
        <v>8353</v>
      </c>
      <c r="F54" s="78"/>
      <c r="G54" s="126">
        <v>1267.5944701399992</v>
      </c>
      <c r="H54" s="98"/>
      <c r="I54" s="129">
        <v>4052</v>
      </c>
      <c r="J54" s="78"/>
      <c r="K54" s="126">
        <v>37.383927859999964</v>
      </c>
      <c r="L54" s="98"/>
      <c r="M54" s="129">
        <v>249</v>
      </c>
      <c r="N54" s="78"/>
      <c r="O54" s="126">
        <v>2.9393524100000024</v>
      </c>
      <c r="P54" s="98"/>
      <c r="Q54" s="129">
        <v>2569</v>
      </c>
      <c r="R54" s="144"/>
      <c r="S54" s="145">
        <v>352.70815328000026</v>
      </c>
    </row>
    <row r="55" spans="3:19" ht="15" customHeight="1" x14ac:dyDescent="0.25">
      <c r="C55" s="73" t="s">
        <v>45</v>
      </c>
      <c r="D55" s="31"/>
      <c r="E55" s="129">
        <v>19456</v>
      </c>
      <c r="F55" s="76"/>
      <c r="G55" s="126">
        <v>3423.8421612600205</v>
      </c>
      <c r="H55" s="92"/>
      <c r="I55" s="129">
        <v>9785</v>
      </c>
      <c r="J55" s="76"/>
      <c r="K55" s="126">
        <v>96.239040009999911</v>
      </c>
      <c r="L55" s="92"/>
      <c r="M55" s="129">
        <v>676</v>
      </c>
      <c r="N55" s="76"/>
      <c r="O55" s="126">
        <v>7.1252107799999926</v>
      </c>
      <c r="P55" s="92"/>
      <c r="Q55" s="129">
        <v>6424</v>
      </c>
      <c r="R55" s="112"/>
      <c r="S55" s="142">
        <v>1114.1450662400052</v>
      </c>
    </row>
    <row r="56" spans="3:19" ht="15" customHeight="1" x14ac:dyDescent="0.25">
      <c r="C56" s="73" t="s">
        <v>46</v>
      </c>
      <c r="D56" s="31"/>
      <c r="E56" s="129">
        <v>6960</v>
      </c>
      <c r="F56" s="76"/>
      <c r="G56" s="126">
        <v>1625.6554100800015</v>
      </c>
      <c r="H56" s="92"/>
      <c r="I56" s="129">
        <v>3730</v>
      </c>
      <c r="J56" s="76"/>
      <c r="K56" s="126">
        <v>40.934470040000058</v>
      </c>
      <c r="L56" s="92"/>
      <c r="M56" s="129">
        <v>278</v>
      </c>
      <c r="N56" s="76"/>
      <c r="O56" s="126">
        <v>4.2504672999999986</v>
      </c>
      <c r="P56" s="92"/>
      <c r="Q56" s="129">
        <v>2465</v>
      </c>
      <c r="R56" s="112"/>
      <c r="S56" s="142">
        <v>595.03178214999843</v>
      </c>
    </row>
    <row r="57" spans="3:19" ht="15" customHeight="1" x14ac:dyDescent="0.25">
      <c r="C57" s="73" t="s">
        <v>47</v>
      </c>
      <c r="D57" s="31"/>
      <c r="E57" s="129">
        <v>3592</v>
      </c>
      <c r="F57" s="76"/>
      <c r="G57" s="126">
        <v>981.59004807999804</v>
      </c>
      <c r="H57" s="92"/>
      <c r="I57" s="129">
        <v>2043</v>
      </c>
      <c r="J57" s="76"/>
      <c r="K57" s="126">
        <v>22.739432729999955</v>
      </c>
      <c r="L57" s="92"/>
      <c r="M57" s="129">
        <v>154</v>
      </c>
      <c r="N57" s="76"/>
      <c r="O57" s="126">
        <v>4.63433925</v>
      </c>
      <c r="P57" s="92"/>
      <c r="Q57" s="129">
        <v>1380</v>
      </c>
      <c r="R57" s="112"/>
      <c r="S57" s="142">
        <v>408.71007509000032</v>
      </c>
    </row>
    <row r="58" spans="3:19" ht="15" customHeight="1" x14ac:dyDescent="0.25">
      <c r="C58" s="73" t="s">
        <v>48</v>
      </c>
      <c r="D58" s="31"/>
      <c r="E58" s="129">
        <v>9086</v>
      </c>
      <c r="F58" s="76"/>
      <c r="G58" s="126">
        <v>5921.5197053900483</v>
      </c>
      <c r="H58" s="92"/>
      <c r="I58" s="129">
        <v>5016</v>
      </c>
      <c r="J58" s="76"/>
      <c r="K58" s="126">
        <v>55.707407100000019</v>
      </c>
      <c r="L58" s="92"/>
      <c r="M58" s="129">
        <v>483</v>
      </c>
      <c r="N58" s="76"/>
      <c r="O58" s="126">
        <v>72.111550329999943</v>
      </c>
      <c r="P58" s="92"/>
      <c r="Q58" s="129">
        <v>3204</v>
      </c>
      <c r="R58" s="112"/>
      <c r="S58" s="142">
        <v>1442.020720769995</v>
      </c>
    </row>
    <row r="59" spans="3:19" ht="15.95" customHeight="1" x14ac:dyDescent="0.2">
      <c r="C59" s="88" t="s">
        <v>55</v>
      </c>
      <c r="D59" s="88"/>
      <c r="E59" s="131">
        <v>17951033</v>
      </c>
      <c r="F59" s="89"/>
      <c r="G59" s="128">
        <v>385497.43451741064</v>
      </c>
      <c r="H59" s="99"/>
      <c r="I59" s="131">
        <v>2818043</v>
      </c>
      <c r="J59" s="89"/>
      <c r="K59" s="128">
        <v>8630.1513070100063</v>
      </c>
      <c r="L59" s="99"/>
      <c r="M59" s="131">
        <v>78018</v>
      </c>
      <c r="N59" s="89"/>
      <c r="O59" s="128">
        <v>306.00487356000002</v>
      </c>
      <c r="P59" s="99"/>
      <c r="Q59" s="131">
        <v>1806001</v>
      </c>
      <c r="R59" s="118"/>
      <c r="S59" s="146">
        <v>25176.751482659984</v>
      </c>
    </row>
    <row r="60" spans="3:19" ht="3.95" customHeight="1" x14ac:dyDescent="0.2">
      <c r="C60" s="8"/>
      <c r="D60" s="8"/>
      <c r="E60" s="12"/>
      <c r="F60" s="12"/>
      <c r="G60" s="14"/>
      <c r="H60" s="12"/>
      <c r="I60" s="12"/>
      <c r="J60" s="12"/>
      <c r="K60" s="14"/>
      <c r="L60" s="12"/>
      <c r="M60" s="117"/>
      <c r="N60" s="117"/>
      <c r="O60" s="117"/>
      <c r="P60" s="12"/>
      <c r="Q60" s="12"/>
      <c r="R60" s="12"/>
      <c r="S60" s="14"/>
    </row>
    <row r="61" spans="3:19" ht="15" customHeight="1" x14ac:dyDescent="0.2">
      <c r="C61" s="15"/>
      <c r="D61" s="15"/>
      <c r="E61" s="15"/>
      <c r="F61" s="15"/>
      <c r="G61" s="15"/>
      <c r="H61" s="15"/>
      <c r="I61" s="15"/>
      <c r="J61" s="15"/>
      <c r="K61" s="15"/>
      <c r="L61" s="15"/>
      <c r="M61" s="15"/>
      <c r="N61" s="15"/>
      <c r="O61" s="15"/>
      <c r="P61" s="15"/>
      <c r="Q61" s="15"/>
      <c r="R61" s="16"/>
      <c r="S61" s="111" t="s">
        <v>58</v>
      </c>
    </row>
    <row r="62" spans="3:19" x14ac:dyDescent="0.2">
      <c r="C62" s="15"/>
      <c r="D62" s="15"/>
      <c r="E62" s="15"/>
      <c r="F62" s="15"/>
      <c r="G62" s="15"/>
      <c r="H62" s="15"/>
      <c r="I62" s="15"/>
      <c r="J62" s="15"/>
      <c r="K62" s="15"/>
      <c r="L62" s="15"/>
      <c r="M62" s="15"/>
      <c r="N62" s="15"/>
      <c r="O62" s="15"/>
      <c r="P62" s="15"/>
      <c r="Q62" s="15"/>
      <c r="R62" s="16"/>
    </row>
  </sheetData>
  <mergeCells count="11">
    <mergeCell ref="Q9:Q10"/>
    <mergeCell ref="E9:E10"/>
    <mergeCell ref="I9:I10"/>
    <mergeCell ref="M9:M10"/>
    <mergeCell ref="E7:G7"/>
    <mergeCell ref="I7:K7"/>
    <mergeCell ref="M7:O7"/>
    <mergeCell ref="C2:S2"/>
    <mergeCell ref="C4:S4"/>
    <mergeCell ref="C5:S5"/>
    <mergeCell ref="Q7:S7"/>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1:R63"/>
  <sheetViews>
    <sheetView showGridLines="0" showRowColHeaders="0" zoomScale="80" zoomScaleNormal="80" workbookViewId="0">
      <selection activeCell="C2" sqref="C2:O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14.7109375" style="1" customWidth="1"/>
    <col min="6" max="6" width="0.5703125" style="1" customWidth="1"/>
    <col min="7" max="7" width="13.7109375" style="1" customWidth="1"/>
    <col min="8" max="8" width="0.5703125" style="1" customWidth="1"/>
    <col min="9" max="9" width="14.7109375" style="1" customWidth="1"/>
    <col min="10" max="10" width="0.5703125" style="1" customWidth="1"/>
    <col min="11" max="11" width="13.7109375" style="1" customWidth="1"/>
    <col min="12" max="12" width="0.5703125" style="1" customWidth="1"/>
    <col min="13" max="13" width="14.7109375" style="1" customWidth="1"/>
    <col min="14" max="14" width="0.5703125" style="1" customWidth="1"/>
    <col min="15" max="15" width="13.7109375" style="1" customWidth="1"/>
    <col min="16" max="16384" width="11.42578125" style="1"/>
  </cols>
  <sheetData>
    <row r="1" spans="1:18" ht="9.9499999999999993" customHeight="1" x14ac:dyDescent="0.2"/>
    <row r="2" spans="1:18" ht="30" customHeight="1" x14ac:dyDescent="0.2">
      <c r="C2" s="174" t="s">
        <v>57</v>
      </c>
      <c r="D2" s="177"/>
      <c r="E2" s="177"/>
      <c r="F2" s="177"/>
      <c r="G2" s="177"/>
      <c r="H2" s="177"/>
      <c r="I2" s="177"/>
      <c r="J2" s="173"/>
      <c r="K2" s="173"/>
      <c r="L2" s="173"/>
      <c r="M2" s="173"/>
      <c r="N2" s="173"/>
      <c r="O2" s="149"/>
    </row>
    <row r="3" spans="1:18" ht="6.95" customHeight="1" x14ac:dyDescent="0.2">
      <c r="C3" s="2"/>
      <c r="D3" s="2"/>
      <c r="E3" s="2"/>
      <c r="F3" s="2"/>
      <c r="G3" s="2"/>
      <c r="H3" s="2"/>
      <c r="I3" s="2"/>
      <c r="J3" s="2"/>
      <c r="K3" s="2"/>
      <c r="L3" s="2"/>
      <c r="M3" s="2"/>
      <c r="N3" s="2"/>
      <c r="O3" s="2"/>
    </row>
    <row r="4" spans="1:18" ht="20.100000000000001" customHeight="1" x14ac:dyDescent="0.35">
      <c r="A4" s="6"/>
      <c r="C4" s="150" t="s">
        <v>120</v>
      </c>
      <c r="D4" s="150"/>
      <c r="E4" s="150"/>
      <c r="F4" s="150"/>
      <c r="G4" s="150"/>
      <c r="H4" s="150"/>
      <c r="I4" s="150"/>
      <c r="J4" s="150"/>
      <c r="K4" s="150"/>
      <c r="L4" s="150"/>
      <c r="M4" s="150"/>
      <c r="N4" s="150"/>
      <c r="O4" s="150"/>
      <c r="P4" s="7"/>
      <c r="Q4" s="7"/>
      <c r="R4" s="7"/>
    </row>
    <row r="5" spans="1:18" ht="18" customHeight="1" x14ac:dyDescent="0.3">
      <c r="A5" s="6"/>
      <c r="C5" s="151" t="s">
        <v>141</v>
      </c>
      <c r="D5" s="151"/>
      <c r="E5" s="151"/>
      <c r="F5" s="151"/>
      <c r="G5" s="151"/>
      <c r="H5" s="151"/>
      <c r="I5" s="151"/>
      <c r="J5" s="151"/>
      <c r="K5" s="151"/>
      <c r="L5" s="151"/>
      <c r="M5" s="151"/>
      <c r="N5" s="151"/>
      <c r="O5" s="151"/>
      <c r="P5" s="7"/>
      <c r="Q5" s="7"/>
      <c r="R5" s="7"/>
    </row>
    <row r="6" spans="1:18" ht="6.95" customHeight="1" x14ac:dyDescent="0.2">
      <c r="A6" s="2"/>
      <c r="C6" s="3"/>
      <c r="D6" s="3"/>
      <c r="E6" s="3"/>
      <c r="F6" s="3"/>
      <c r="G6" s="3"/>
      <c r="H6" s="3"/>
      <c r="I6" s="3"/>
      <c r="J6" s="3"/>
      <c r="K6" s="3"/>
      <c r="L6" s="3"/>
      <c r="M6" s="3"/>
      <c r="N6" s="3"/>
      <c r="O6" s="2"/>
      <c r="P6" s="2"/>
    </row>
    <row r="7" spans="1:18" ht="48" customHeight="1" x14ac:dyDescent="0.25">
      <c r="A7" s="2"/>
      <c r="C7" s="79" t="s">
        <v>68</v>
      </c>
      <c r="D7" s="18"/>
      <c r="E7" s="147" t="s">
        <v>61</v>
      </c>
      <c r="F7" s="147"/>
      <c r="G7" s="148"/>
      <c r="H7" s="19"/>
      <c r="I7" s="147" t="s">
        <v>62</v>
      </c>
      <c r="J7" s="147"/>
      <c r="K7" s="148"/>
      <c r="L7" s="19"/>
      <c r="M7" s="147" t="s">
        <v>73</v>
      </c>
      <c r="N7" s="147"/>
      <c r="O7" s="147"/>
      <c r="P7" s="2"/>
    </row>
    <row r="8" spans="1:18" s="7" customFormat="1" ht="3.95" customHeight="1" x14ac:dyDescent="0.25">
      <c r="A8" s="6"/>
      <c r="B8"/>
      <c r="C8" s="80"/>
      <c r="D8" s="18"/>
      <c r="E8" s="18"/>
      <c r="F8" s="18"/>
      <c r="G8" s="20"/>
      <c r="H8" s="20"/>
      <c r="I8" s="18"/>
      <c r="J8" s="18"/>
      <c r="K8" s="20"/>
      <c r="L8" s="20"/>
      <c r="M8" s="18"/>
      <c r="N8" s="18"/>
      <c r="O8" s="20"/>
      <c r="P8" s="6"/>
    </row>
    <row r="9" spans="1:18" ht="15" customHeight="1" x14ac:dyDescent="0.2">
      <c r="A9" s="2"/>
      <c r="C9" s="87" t="s">
        <v>69</v>
      </c>
      <c r="D9" s="21"/>
      <c r="E9" s="152" t="s">
        <v>50</v>
      </c>
      <c r="F9" s="22"/>
      <c r="G9" s="82" t="s">
        <v>59</v>
      </c>
      <c r="H9" s="22"/>
      <c r="I9" s="152" t="s">
        <v>50</v>
      </c>
      <c r="J9" s="22"/>
      <c r="K9" s="82" t="s">
        <v>59</v>
      </c>
      <c r="L9" s="22"/>
      <c r="M9" s="152" t="s">
        <v>50</v>
      </c>
      <c r="N9" s="22"/>
      <c r="O9" s="82" t="s">
        <v>59</v>
      </c>
      <c r="P9" s="2"/>
    </row>
    <row r="10" spans="1:18" ht="15" customHeight="1" x14ac:dyDescent="0.25">
      <c r="A10" s="2"/>
      <c r="C10" s="81"/>
      <c r="D10" s="21"/>
      <c r="E10" s="152"/>
      <c r="F10" s="22"/>
      <c r="G10" s="83" t="s">
        <v>60</v>
      </c>
      <c r="H10" s="22"/>
      <c r="I10" s="152"/>
      <c r="J10" s="22"/>
      <c r="K10" s="83" t="s">
        <v>60</v>
      </c>
      <c r="L10" s="22"/>
      <c r="M10" s="152"/>
      <c r="N10" s="22"/>
      <c r="O10" s="83" t="s">
        <v>60</v>
      </c>
      <c r="P10" s="2"/>
    </row>
    <row r="11" spans="1:18" s="7" customFormat="1" ht="3.95" customHeight="1" x14ac:dyDescent="0.2">
      <c r="A11" s="6"/>
      <c r="B11"/>
      <c r="C11" s="22"/>
      <c r="D11" s="21"/>
      <c r="E11" s="22"/>
      <c r="F11" s="22"/>
      <c r="G11" s="22"/>
      <c r="H11" s="22"/>
      <c r="I11" s="22"/>
      <c r="J11" s="22"/>
      <c r="K11" s="22"/>
      <c r="L11" s="22"/>
      <c r="M11" s="22"/>
      <c r="N11" s="22"/>
      <c r="O11" s="22"/>
      <c r="P11" s="6"/>
    </row>
    <row r="12" spans="1:18" ht="15" customHeight="1" x14ac:dyDescent="0.25">
      <c r="A12" s="2"/>
      <c r="C12" s="67" t="s">
        <v>2</v>
      </c>
      <c r="D12" s="24"/>
      <c r="E12" s="129">
        <v>12927</v>
      </c>
      <c r="F12" s="76"/>
      <c r="G12" s="126">
        <v>-87.543540039999542</v>
      </c>
      <c r="H12" s="92"/>
      <c r="I12" s="129">
        <v>5868</v>
      </c>
      <c r="J12" s="76"/>
      <c r="K12" s="126">
        <v>-36.413282129999921</v>
      </c>
      <c r="L12" s="92"/>
      <c r="M12" s="129">
        <v>3508</v>
      </c>
      <c r="N12" s="76"/>
      <c r="O12" s="126">
        <v>-0.2506705999999998</v>
      </c>
      <c r="P12" s="2"/>
    </row>
    <row r="13" spans="1:18" ht="15" customHeight="1" x14ac:dyDescent="0.25">
      <c r="A13" s="2"/>
      <c r="C13" s="67" t="s">
        <v>3</v>
      </c>
      <c r="D13" s="24"/>
      <c r="E13" s="129">
        <v>15638</v>
      </c>
      <c r="F13" s="76"/>
      <c r="G13" s="126">
        <v>8.466209340000022</v>
      </c>
      <c r="H13" s="92"/>
      <c r="I13" s="129">
        <v>44427</v>
      </c>
      <c r="J13" s="76"/>
      <c r="K13" s="126">
        <v>20.695905280000108</v>
      </c>
      <c r="L13" s="92"/>
      <c r="M13" s="129">
        <v>20338</v>
      </c>
      <c r="N13" s="76"/>
      <c r="O13" s="126">
        <v>5.537908389999985</v>
      </c>
      <c r="P13" s="2"/>
    </row>
    <row r="14" spans="1:18" ht="15" customHeight="1" x14ac:dyDescent="0.25">
      <c r="A14" s="2"/>
      <c r="C14" s="67" t="s">
        <v>4</v>
      </c>
      <c r="D14" s="24"/>
      <c r="E14" s="129">
        <v>26591</v>
      </c>
      <c r="F14" s="76"/>
      <c r="G14" s="126">
        <v>50.280478620000174</v>
      </c>
      <c r="H14" s="92"/>
      <c r="I14" s="129">
        <v>76540</v>
      </c>
      <c r="J14" s="76"/>
      <c r="K14" s="126">
        <v>61.832309920000412</v>
      </c>
      <c r="L14" s="92"/>
      <c r="M14" s="129">
        <v>19662</v>
      </c>
      <c r="N14" s="76"/>
      <c r="O14" s="126">
        <v>10.70108090000001</v>
      </c>
      <c r="P14" s="2"/>
    </row>
    <row r="15" spans="1:18" ht="15" customHeight="1" x14ac:dyDescent="0.25">
      <c r="A15" s="2"/>
      <c r="C15" s="67" t="s">
        <v>5</v>
      </c>
      <c r="D15" s="24"/>
      <c r="E15" s="129">
        <v>49177</v>
      </c>
      <c r="F15" s="76"/>
      <c r="G15" s="126">
        <v>160.55638281000313</v>
      </c>
      <c r="H15" s="92"/>
      <c r="I15" s="129">
        <v>73709</v>
      </c>
      <c r="J15" s="76"/>
      <c r="K15" s="126">
        <v>98.499355220000595</v>
      </c>
      <c r="L15" s="92"/>
      <c r="M15" s="129">
        <v>19976</v>
      </c>
      <c r="N15" s="76"/>
      <c r="O15" s="126">
        <v>17.358770219999911</v>
      </c>
      <c r="P15" s="2"/>
    </row>
    <row r="16" spans="1:18" ht="15" customHeight="1" x14ac:dyDescent="0.25">
      <c r="A16" s="2"/>
      <c r="C16" s="67" t="s">
        <v>6</v>
      </c>
      <c r="D16" s="24"/>
      <c r="E16" s="129">
        <v>44957</v>
      </c>
      <c r="F16" s="76"/>
      <c r="G16" s="126">
        <v>196.78386149000113</v>
      </c>
      <c r="H16" s="92"/>
      <c r="I16" s="129">
        <v>69700</v>
      </c>
      <c r="J16" s="76"/>
      <c r="K16" s="126">
        <v>105.09097897000048</v>
      </c>
      <c r="L16" s="92"/>
      <c r="M16" s="129">
        <v>20539</v>
      </c>
      <c r="N16" s="76"/>
      <c r="O16" s="126">
        <v>21.64574717999999</v>
      </c>
      <c r="P16" s="2"/>
    </row>
    <row r="17" spans="3:15" ht="15" customHeight="1" x14ac:dyDescent="0.25">
      <c r="C17" s="69" t="s">
        <v>7</v>
      </c>
      <c r="D17" s="27"/>
      <c r="E17" s="130">
        <v>31449</v>
      </c>
      <c r="F17" s="77"/>
      <c r="G17" s="127">
        <v>162.44641965000039</v>
      </c>
      <c r="H17" s="93"/>
      <c r="I17" s="130">
        <v>46597</v>
      </c>
      <c r="J17" s="77"/>
      <c r="K17" s="127">
        <v>100.01408697999993</v>
      </c>
      <c r="L17" s="93"/>
      <c r="M17" s="130">
        <v>15542</v>
      </c>
      <c r="N17" s="77"/>
      <c r="O17" s="127">
        <v>21.438229310000157</v>
      </c>
    </row>
    <row r="18" spans="3:15" ht="15" customHeight="1" x14ac:dyDescent="0.25">
      <c r="C18" s="71" t="s">
        <v>8</v>
      </c>
      <c r="D18" s="29"/>
      <c r="E18" s="129">
        <v>24581</v>
      </c>
      <c r="F18" s="78"/>
      <c r="G18" s="126">
        <v>146.6151017199991</v>
      </c>
      <c r="H18" s="98"/>
      <c r="I18" s="129">
        <v>32744</v>
      </c>
      <c r="J18" s="78"/>
      <c r="K18" s="126">
        <v>86.39777509000028</v>
      </c>
      <c r="L18" s="98"/>
      <c r="M18" s="129">
        <v>12663</v>
      </c>
      <c r="N18" s="78"/>
      <c r="O18" s="126">
        <v>19.516158899999919</v>
      </c>
    </row>
    <row r="19" spans="3:15" ht="15" customHeight="1" x14ac:dyDescent="0.25">
      <c r="C19" s="67" t="s">
        <v>9</v>
      </c>
      <c r="D19" s="24"/>
      <c r="E19" s="129">
        <v>20849</v>
      </c>
      <c r="F19" s="76"/>
      <c r="G19" s="126">
        <v>140.23114036999993</v>
      </c>
      <c r="H19" s="92"/>
      <c r="I19" s="129">
        <v>25838</v>
      </c>
      <c r="J19" s="76"/>
      <c r="K19" s="126">
        <v>77.534185190000429</v>
      </c>
      <c r="L19" s="92"/>
      <c r="M19" s="129">
        <v>11381</v>
      </c>
      <c r="N19" s="76"/>
      <c r="O19" s="126">
        <v>18.127780330000029</v>
      </c>
    </row>
    <row r="20" spans="3:15" ht="15" customHeight="1" x14ac:dyDescent="0.25">
      <c r="C20" s="67" t="s">
        <v>10</v>
      </c>
      <c r="D20" s="24"/>
      <c r="E20" s="129">
        <v>17374</v>
      </c>
      <c r="F20" s="76"/>
      <c r="G20" s="126">
        <v>130.99901251000028</v>
      </c>
      <c r="H20" s="92"/>
      <c r="I20" s="129">
        <v>21653</v>
      </c>
      <c r="J20" s="76"/>
      <c r="K20" s="126">
        <v>71.734394840000007</v>
      </c>
      <c r="L20" s="92"/>
      <c r="M20" s="129">
        <v>11069</v>
      </c>
      <c r="N20" s="76"/>
      <c r="O20" s="126">
        <v>17.273294409999995</v>
      </c>
    </row>
    <row r="21" spans="3:15" ht="15" customHeight="1" x14ac:dyDescent="0.25">
      <c r="C21" s="67" t="s">
        <v>11</v>
      </c>
      <c r="D21" s="24"/>
      <c r="E21" s="129">
        <v>18238</v>
      </c>
      <c r="F21" s="76"/>
      <c r="G21" s="126">
        <v>152.73020931999918</v>
      </c>
      <c r="H21" s="92"/>
      <c r="I21" s="129">
        <v>22091</v>
      </c>
      <c r="J21" s="76"/>
      <c r="K21" s="126">
        <v>93.302952530000184</v>
      </c>
      <c r="L21" s="92"/>
      <c r="M21" s="129">
        <v>11229</v>
      </c>
      <c r="N21" s="76"/>
      <c r="O21" s="126">
        <v>19.232036720000053</v>
      </c>
    </row>
    <row r="22" spans="3:15" ht="15" customHeight="1" x14ac:dyDescent="0.25">
      <c r="C22" s="67" t="s">
        <v>12</v>
      </c>
      <c r="D22" s="24"/>
      <c r="E22" s="129">
        <v>14737</v>
      </c>
      <c r="F22" s="76"/>
      <c r="G22" s="126">
        <v>127.35051396000013</v>
      </c>
      <c r="H22" s="92"/>
      <c r="I22" s="129">
        <v>22038</v>
      </c>
      <c r="J22" s="76"/>
      <c r="K22" s="126">
        <v>98.645484030000503</v>
      </c>
      <c r="L22" s="92"/>
      <c r="M22" s="129">
        <v>11433</v>
      </c>
      <c r="N22" s="76"/>
      <c r="O22" s="126">
        <v>19.697499250000099</v>
      </c>
    </row>
    <row r="23" spans="3:15" ht="15" customHeight="1" x14ac:dyDescent="0.25">
      <c r="C23" s="69" t="s">
        <v>13</v>
      </c>
      <c r="D23" s="27"/>
      <c r="E23" s="130">
        <v>11650</v>
      </c>
      <c r="F23" s="77"/>
      <c r="G23" s="127">
        <v>102.4438892800005</v>
      </c>
      <c r="H23" s="93"/>
      <c r="I23" s="130">
        <v>26447</v>
      </c>
      <c r="J23" s="77"/>
      <c r="K23" s="127">
        <v>98.696577840000202</v>
      </c>
      <c r="L23" s="93"/>
      <c r="M23" s="130">
        <v>14901</v>
      </c>
      <c r="N23" s="77"/>
      <c r="O23" s="127">
        <v>22.460124200000067</v>
      </c>
    </row>
    <row r="24" spans="3:15" ht="15" customHeight="1" x14ac:dyDescent="0.25">
      <c r="C24" s="71" t="s">
        <v>14</v>
      </c>
      <c r="D24" s="29"/>
      <c r="E24" s="129">
        <v>9002</v>
      </c>
      <c r="F24" s="78"/>
      <c r="G24" s="126">
        <v>79.382663340000008</v>
      </c>
      <c r="H24" s="98"/>
      <c r="I24" s="129">
        <v>29176</v>
      </c>
      <c r="J24" s="78"/>
      <c r="K24" s="126">
        <v>104.13546841000075</v>
      </c>
      <c r="L24" s="98"/>
      <c r="M24" s="129">
        <v>17010</v>
      </c>
      <c r="N24" s="78"/>
      <c r="O24" s="126">
        <v>24.142800540000092</v>
      </c>
    </row>
    <row r="25" spans="3:15" ht="15" customHeight="1" x14ac:dyDescent="0.25">
      <c r="C25" s="67" t="s">
        <v>15</v>
      </c>
      <c r="D25" s="24"/>
      <c r="E25" s="129">
        <v>7230</v>
      </c>
      <c r="F25" s="76"/>
      <c r="G25" s="126">
        <v>62.799407650000035</v>
      </c>
      <c r="H25" s="92"/>
      <c r="I25" s="129">
        <v>27616</v>
      </c>
      <c r="J25" s="76"/>
      <c r="K25" s="126">
        <v>101.67475401999988</v>
      </c>
      <c r="L25" s="92"/>
      <c r="M25" s="129">
        <v>18214</v>
      </c>
      <c r="N25" s="76"/>
      <c r="O25" s="126">
        <v>25.859088989999986</v>
      </c>
    </row>
    <row r="26" spans="3:15" ht="15" customHeight="1" x14ac:dyDescent="0.25">
      <c r="C26" s="67" t="s">
        <v>16</v>
      </c>
      <c r="D26" s="24"/>
      <c r="E26" s="129">
        <v>5816</v>
      </c>
      <c r="F26" s="76"/>
      <c r="G26" s="126">
        <v>49.079578420000111</v>
      </c>
      <c r="H26" s="92"/>
      <c r="I26" s="129">
        <v>25732</v>
      </c>
      <c r="J26" s="76"/>
      <c r="K26" s="126">
        <v>98.185675180000203</v>
      </c>
      <c r="L26" s="92"/>
      <c r="M26" s="129">
        <v>18670</v>
      </c>
      <c r="N26" s="76"/>
      <c r="O26" s="126">
        <v>28.33989030000016</v>
      </c>
    </row>
    <row r="27" spans="3:15" ht="15" customHeight="1" x14ac:dyDescent="0.25">
      <c r="C27" s="67" t="s">
        <v>17</v>
      </c>
      <c r="D27" s="24"/>
      <c r="E27" s="129">
        <v>4847</v>
      </c>
      <c r="F27" s="76"/>
      <c r="G27" s="126">
        <v>39.980253850000004</v>
      </c>
      <c r="H27" s="92"/>
      <c r="I27" s="129">
        <v>22783</v>
      </c>
      <c r="J27" s="76"/>
      <c r="K27" s="126">
        <v>90.326200479999727</v>
      </c>
      <c r="L27" s="92"/>
      <c r="M27" s="129">
        <v>18488</v>
      </c>
      <c r="N27" s="76"/>
      <c r="O27" s="126">
        <v>28.544932380000116</v>
      </c>
    </row>
    <row r="28" spans="3:15" ht="15" customHeight="1" x14ac:dyDescent="0.25">
      <c r="C28" s="67" t="s">
        <v>18</v>
      </c>
      <c r="D28" s="24"/>
      <c r="E28" s="129">
        <v>3866</v>
      </c>
      <c r="F28" s="76"/>
      <c r="G28" s="126">
        <v>30.437226230000007</v>
      </c>
      <c r="H28" s="92"/>
      <c r="I28" s="129">
        <v>20190</v>
      </c>
      <c r="J28" s="76"/>
      <c r="K28" s="126">
        <v>85.085201210000321</v>
      </c>
      <c r="L28" s="92"/>
      <c r="M28" s="129">
        <v>17702</v>
      </c>
      <c r="N28" s="76"/>
      <c r="O28" s="126">
        <v>28.437816490000074</v>
      </c>
    </row>
    <row r="29" spans="3:15" ht="15" customHeight="1" x14ac:dyDescent="0.25">
      <c r="C29" s="69" t="s">
        <v>19</v>
      </c>
      <c r="D29" s="27"/>
      <c r="E29" s="130">
        <v>3202</v>
      </c>
      <c r="F29" s="77"/>
      <c r="G29" s="127">
        <v>24.922327679999995</v>
      </c>
      <c r="H29" s="93"/>
      <c r="I29" s="130">
        <v>17436</v>
      </c>
      <c r="J29" s="77"/>
      <c r="K29" s="127">
        <v>79.811948799999726</v>
      </c>
      <c r="L29" s="93"/>
      <c r="M29" s="130">
        <v>16743</v>
      </c>
      <c r="N29" s="77"/>
      <c r="O29" s="127">
        <v>28.463620800000175</v>
      </c>
    </row>
    <row r="30" spans="3:15" ht="15" customHeight="1" x14ac:dyDescent="0.25">
      <c r="C30" s="71" t="s">
        <v>20</v>
      </c>
      <c r="D30" s="29"/>
      <c r="E30" s="129">
        <v>2602</v>
      </c>
      <c r="F30" s="78"/>
      <c r="G30" s="126">
        <v>18.634106469999999</v>
      </c>
      <c r="H30" s="98"/>
      <c r="I30" s="129">
        <v>15017</v>
      </c>
      <c r="J30" s="78"/>
      <c r="K30" s="126">
        <v>74.637092150000001</v>
      </c>
      <c r="L30" s="98"/>
      <c r="M30" s="129">
        <v>15566</v>
      </c>
      <c r="N30" s="78"/>
      <c r="O30" s="126">
        <v>27.44742766000013</v>
      </c>
    </row>
    <row r="31" spans="3:15" ht="15" customHeight="1" x14ac:dyDescent="0.25">
      <c r="C31" s="67" t="s">
        <v>21</v>
      </c>
      <c r="D31" s="24"/>
      <c r="E31" s="129">
        <v>2053</v>
      </c>
      <c r="F31" s="76"/>
      <c r="G31" s="126">
        <v>14.482400200000018</v>
      </c>
      <c r="H31" s="92"/>
      <c r="I31" s="129">
        <v>12912</v>
      </c>
      <c r="J31" s="76"/>
      <c r="K31" s="126">
        <v>65.106707770000313</v>
      </c>
      <c r="L31" s="92"/>
      <c r="M31" s="129">
        <v>14805</v>
      </c>
      <c r="N31" s="76"/>
      <c r="O31" s="126">
        <v>27.551600289999886</v>
      </c>
    </row>
    <row r="32" spans="3:15" ht="15" customHeight="1" x14ac:dyDescent="0.25">
      <c r="C32" s="67" t="s">
        <v>22</v>
      </c>
      <c r="D32" s="24"/>
      <c r="E32" s="129">
        <v>1810</v>
      </c>
      <c r="F32" s="76"/>
      <c r="G32" s="126">
        <v>13.190395689999994</v>
      </c>
      <c r="H32" s="92"/>
      <c r="I32" s="129">
        <v>11631</v>
      </c>
      <c r="J32" s="76"/>
      <c r="K32" s="126">
        <v>61.194533680000234</v>
      </c>
      <c r="L32" s="92"/>
      <c r="M32" s="129">
        <v>13953</v>
      </c>
      <c r="N32" s="76"/>
      <c r="O32" s="126">
        <v>26.25492828000009</v>
      </c>
    </row>
    <row r="33" spans="3:15" ht="15" customHeight="1" x14ac:dyDescent="0.25">
      <c r="C33" s="67" t="s">
        <v>23</v>
      </c>
      <c r="D33" s="24"/>
      <c r="E33" s="129">
        <v>2902</v>
      </c>
      <c r="F33" s="76"/>
      <c r="G33" s="126">
        <v>18.700257509999986</v>
      </c>
      <c r="H33" s="92"/>
      <c r="I33" s="129">
        <v>22131</v>
      </c>
      <c r="J33" s="76"/>
      <c r="K33" s="126">
        <v>111.10177133999981</v>
      </c>
      <c r="L33" s="92"/>
      <c r="M33" s="129">
        <v>28998</v>
      </c>
      <c r="N33" s="76"/>
      <c r="O33" s="126">
        <v>49.669684469999751</v>
      </c>
    </row>
    <row r="34" spans="3:15" ht="15" customHeight="1" x14ac:dyDescent="0.25">
      <c r="C34" s="67" t="s">
        <v>24</v>
      </c>
      <c r="D34" s="24"/>
      <c r="E34" s="129">
        <v>2162</v>
      </c>
      <c r="F34" s="76"/>
      <c r="G34" s="126">
        <v>13.356678969999997</v>
      </c>
      <c r="H34" s="92"/>
      <c r="I34" s="129">
        <v>20599</v>
      </c>
      <c r="J34" s="76"/>
      <c r="K34" s="126">
        <v>97.90413239999927</v>
      </c>
      <c r="L34" s="92"/>
      <c r="M34" s="129">
        <v>30484</v>
      </c>
      <c r="N34" s="76"/>
      <c r="O34" s="126">
        <v>50.252815309999768</v>
      </c>
    </row>
    <row r="35" spans="3:15" ht="15" customHeight="1" x14ac:dyDescent="0.25">
      <c r="C35" s="69" t="s">
        <v>25</v>
      </c>
      <c r="D35" s="27"/>
      <c r="E35" s="130">
        <v>1692</v>
      </c>
      <c r="F35" s="77"/>
      <c r="G35" s="127">
        <v>10.517941569999984</v>
      </c>
      <c r="H35" s="93"/>
      <c r="I35" s="130">
        <v>19612</v>
      </c>
      <c r="J35" s="77"/>
      <c r="K35" s="127">
        <v>83.173868689999651</v>
      </c>
      <c r="L35" s="93"/>
      <c r="M35" s="130">
        <v>33570</v>
      </c>
      <c r="N35" s="77"/>
      <c r="O35" s="127">
        <v>51.760009909999532</v>
      </c>
    </row>
    <row r="36" spans="3:15" ht="15" customHeight="1" x14ac:dyDescent="0.25">
      <c r="C36" s="71" t="s">
        <v>26</v>
      </c>
      <c r="D36" s="29"/>
      <c r="E36" s="129">
        <v>1276</v>
      </c>
      <c r="F36" s="78"/>
      <c r="G36" s="126">
        <v>7.3695121800000019</v>
      </c>
      <c r="H36" s="98"/>
      <c r="I36" s="129">
        <v>12943</v>
      </c>
      <c r="J36" s="78"/>
      <c r="K36" s="126">
        <v>67.456545069999862</v>
      </c>
      <c r="L36" s="98"/>
      <c r="M36" s="129">
        <v>23669</v>
      </c>
      <c r="N36" s="78"/>
      <c r="O36" s="126">
        <v>50.009083069999605</v>
      </c>
    </row>
    <row r="37" spans="3:15" ht="15" customHeight="1" x14ac:dyDescent="0.25">
      <c r="C37" s="67" t="s">
        <v>27</v>
      </c>
      <c r="D37" s="24"/>
      <c r="E37" s="129">
        <v>1000</v>
      </c>
      <c r="F37" s="76"/>
      <c r="G37" s="126">
        <v>5.6330149099999911</v>
      </c>
      <c r="H37" s="92"/>
      <c r="I37" s="129">
        <v>9166</v>
      </c>
      <c r="J37" s="76"/>
      <c r="K37" s="126">
        <v>55.167994960000129</v>
      </c>
      <c r="L37" s="92"/>
      <c r="M37" s="129">
        <v>18136</v>
      </c>
      <c r="N37" s="76"/>
      <c r="O37" s="126">
        <v>44.744466980000041</v>
      </c>
    </row>
    <row r="38" spans="3:15" ht="15" customHeight="1" x14ac:dyDescent="0.25">
      <c r="C38" s="67" t="s">
        <v>28</v>
      </c>
      <c r="D38" s="24"/>
      <c r="E38" s="129">
        <v>692</v>
      </c>
      <c r="F38" s="76"/>
      <c r="G38" s="126">
        <v>3.6307174600000014</v>
      </c>
      <c r="H38" s="92"/>
      <c r="I38" s="129">
        <v>6133</v>
      </c>
      <c r="J38" s="76"/>
      <c r="K38" s="126">
        <v>40.874360119999999</v>
      </c>
      <c r="L38" s="92"/>
      <c r="M38" s="129">
        <v>14202</v>
      </c>
      <c r="N38" s="76"/>
      <c r="O38" s="126">
        <v>40.225610050000277</v>
      </c>
    </row>
    <row r="39" spans="3:15" ht="15" customHeight="1" x14ac:dyDescent="0.25">
      <c r="C39" s="67" t="s">
        <v>29</v>
      </c>
      <c r="D39" s="24"/>
      <c r="E39" s="129">
        <v>544</v>
      </c>
      <c r="F39" s="76"/>
      <c r="G39" s="126">
        <v>2.757782590000001</v>
      </c>
      <c r="H39" s="92"/>
      <c r="I39" s="129">
        <v>4692</v>
      </c>
      <c r="J39" s="76"/>
      <c r="K39" s="126">
        <v>32.113265139999946</v>
      </c>
      <c r="L39" s="92"/>
      <c r="M39" s="129">
        <v>11569</v>
      </c>
      <c r="N39" s="76"/>
      <c r="O39" s="126">
        <v>35.292446759999926</v>
      </c>
    </row>
    <row r="40" spans="3:15" ht="15" customHeight="1" x14ac:dyDescent="0.25">
      <c r="C40" s="67" t="s">
        <v>30</v>
      </c>
      <c r="D40" s="24"/>
      <c r="E40" s="129">
        <v>497</v>
      </c>
      <c r="F40" s="76"/>
      <c r="G40" s="126">
        <v>2.8242759199999998</v>
      </c>
      <c r="H40" s="92"/>
      <c r="I40" s="129">
        <v>3769</v>
      </c>
      <c r="J40" s="76"/>
      <c r="K40" s="126">
        <v>27.53212600999996</v>
      </c>
      <c r="L40" s="92"/>
      <c r="M40" s="129">
        <v>9767</v>
      </c>
      <c r="N40" s="76"/>
      <c r="O40" s="126">
        <v>32.272502440000011</v>
      </c>
    </row>
    <row r="41" spans="3:15" ht="15" customHeight="1" x14ac:dyDescent="0.25">
      <c r="C41" s="69" t="s">
        <v>31</v>
      </c>
      <c r="D41" s="27"/>
      <c r="E41" s="130">
        <v>377</v>
      </c>
      <c r="F41" s="77"/>
      <c r="G41" s="127">
        <v>1.5455943000000016</v>
      </c>
      <c r="H41" s="93"/>
      <c r="I41" s="130">
        <v>3023</v>
      </c>
      <c r="J41" s="77"/>
      <c r="K41" s="127">
        <v>20.253343859999955</v>
      </c>
      <c r="L41" s="93"/>
      <c r="M41" s="130">
        <v>8575</v>
      </c>
      <c r="N41" s="77"/>
      <c r="O41" s="127">
        <v>30.501363540000007</v>
      </c>
    </row>
    <row r="42" spans="3:15" ht="15" customHeight="1" x14ac:dyDescent="0.25">
      <c r="C42" s="71" t="s">
        <v>32</v>
      </c>
      <c r="D42" s="29"/>
      <c r="E42" s="129">
        <v>329</v>
      </c>
      <c r="F42" s="78"/>
      <c r="G42" s="126">
        <v>1.7542808999999988</v>
      </c>
      <c r="H42" s="98"/>
      <c r="I42" s="129">
        <v>2427</v>
      </c>
      <c r="J42" s="78"/>
      <c r="K42" s="126">
        <v>17.077568350000039</v>
      </c>
      <c r="L42" s="98"/>
      <c r="M42" s="129">
        <v>7700</v>
      </c>
      <c r="N42" s="78"/>
      <c r="O42" s="126">
        <v>29.088200719999982</v>
      </c>
    </row>
    <row r="43" spans="3:15" ht="15" customHeight="1" x14ac:dyDescent="0.25">
      <c r="C43" s="67" t="s">
        <v>33</v>
      </c>
      <c r="D43" s="24"/>
      <c r="E43" s="129">
        <v>460</v>
      </c>
      <c r="F43" s="76"/>
      <c r="G43" s="126">
        <v>2.1202692999999995</v>
      </c>
      <c r="H43" s="92"/>
      <c r="I43" s="129">
        <v>3745</v>
      </c>
      <c r="J43" s="76"/>
      <c r="K43" s="126">
        <v>26.502788190000011</v>
      </c>
      <c r="L43" s="92"/>
      <c r="M43" s="129">
        <v>12374</v>
      </c>
      <c r="N43" s="76"/>
      <c r="O43" s="126">
        <v>49.668140819999984</v>
      </c>
    </row>
    <row r="44" spans="3:15" ht="15" customHeight="1" x14ac:dyDescent="0.25">
      <c r="C44" s="67" t="s">
        <v>34</v>
      </c>
      <c r="D44" s="24"/>
      <c r="E44" s="129">
        <v>346</v>
      </c>
      <c r="F44" s="76"/>
      <c r="G44" s="126">
        <v>1.5666055199999998</v>
      </c>
      <c r="H44" s="92"/>
      <c r="I44" s="129">
        <v>2471</v>
      </c>
      <c r="J44" s="76"/>
      <c r="K44" s="126">
        <v>16.702708609999984</v>
      </c>
      <c r="L44" s="92"/>
      <c r="M44" s="129">
        <v>9769</v>
      </c>
      <c r="N44" s="76"/>
      <c r="O44" s="126">
        <v>42.428384189999917</v>
      </c>
    </row>
    <row r="45" spans="3:15" ht="15" customHeight="1" x14ac:dyDescent="0.25">
      <c r="C45" s="67" t="s">
        <v>35</v>
      </c>
      <c r="D45" s="24"/>
      <c r="E45" s="129">
        <v>229</v>
      </c>
      <c r="F45" s="76"/>
      <c r="G45" s="126">
        <v>1.0235333999999994</v>
      </c>
      <c r="H45" s="92"/>
      <c r="I45" s="129">
        <v>1808</v>
      </c>
      <c r="J45" s="76"/>
      <c r="K45" s="126">
        <v>11.892588360000005</v>
      </c>
      <c r="L45" s="92"/>
      <c r="M45" s="129">
        <v>7779</v>
      </c>
      <c r="N45" s="76"/>
      <c r="O45" s="126">
        <v>36.04451099999995</v>
      </c>
    </row>
    <row r="46" spans="3:15" ht="15" customHeight="1" x14ac:dyDescent="0.25">
      <c r="C46" s="67" t="s">
        <v>36</v>
      </c>
      <c r="D46" s="24"/>
      <c r="E46" s="129">
        <v>207</v>
      </c>
      <c r="F46" s="76"/>
      <c r="G46" s="126">
        <v>1.0192293399999999</v>
      </c>
      <c r="H46" s="92"/>
      <c r="I46" s="129">
        <v>1448</v>
      </c>
      <c r="J46" s="76"/>
      <c r="K46" s="126">
        <v>9.6118625099999857</v>
      </c>
      <c r="L46" s="92"/>
      <c r="M46" s="129">
        <v>6316</v>
      </c>
      <c r="N46" s="76"/>
      <c r="O46" s="126">
        <v>30.709041439999947</v>
      </c>
    </row>
    <row r="47" spans="3:15" ht="15" customHeight="1" x14ac:dyDescent="0.25">
      <c r="C47" s="69" t="s">
        <v>37</v>
      </c>
      <c r="D47" s="27"/>
      <c r="E47" s="130">
        <v>149</v>
      </c>
      <c r="F47" s="77"/>
      <c r="G47" s="127">
        <v>0.53173942000000007</v>
      </c>
      <c r="H47" s="93"/>
      <c r="I47" s="130">
        <v>1015</v>
      </c>
      <c r="J47" s="77"/>
      <c r="K47" s="127">
        <v>5.9837522400000056</v>
      </c>
      <c r="L47" s="93"/>
      <c r="M47" s="130">
        <v>5269</v>
      </c>
      <c r="N47" s="77"/>
      <c r="O47" s="127">
        <v>27.183320690000034</v>
      </c>
    </row>
    <row r="48" spans="3:15" ht="15" customHeight="1" x14ac:dyDescent="0.25">
      <c r="C48" s="71" t="s">
        <v>38</v>
      </c>
      <c r="D48" s="29"/>
      <c r="E48" s="129">
        <v>111</v>
      </c>
      <c r="F48" s="78"/>
      <c r="G48" s="126">
        <v>0.62168525000000008</v>
      </c>
      <c r="H48" s="98"/>
      <c r="I48" s="129">
        <v>823</v>
      </c>
      <c r="J48" s="78"/>
      <c r="K48" s="126">
        <v>5.1460385999999989</v>
      </c>
      <c r="L48" s="98"/>
      <c r="M48" s="129">
        <v>4186</v>
      </c>
      <c r="N48" s="78"/>
      <c r="O48" s="126">
        <v>23.592423640000032</v>
      </c>
    </row>
    <row r="49" spans="3:15" ht="15" customHeight="1" x14ac:dyDescent="0.25">
      <c r="C49" s="67" t="s">
        <v>39</v>
      </c>
      <c r="D49" s="24"/>
      <c r="E49" s="129">
        <v>357</v>
      </c>
      <c r="F49" s="76"/>
      <c r="G49" s="126">
        <v>0.95445826000000056</v>
      </c>
      <c r="H49" s="92"/>
      <c r="I49" s="129">
        <v>2004</v>
      </c>
      <c r="J49" s="76"/>
      <c r="K49" s="126">
        <v>12.048600039999982</v>
      </c>
      <c r="L49" s="92"/>
      <c r="M49" s="129">
        <v>11226</v>
      </c>
      <c r="N49" s="76"/>
      <c r="O49" s="126">
        <v>64.026452739999584</v>
      </c>
    </row>
    <row r="50" spans="3:15" ht="15" customHeight="1" x14ac:dyDescent="0.25">
      <c r="C50" s="67" t="s">
        <v>40</v>
      </c>
      <c r="D50" s="24"/>
      <c r="E50" s="129">
        <v>198</v>
      </c>
      <c r="F50" s="76"/>
      <c r="G50" s="126">
        <v>0.59545603000000003</v>
      </c>
      <c r="H50" s="92"/>
      <c r="I50" s="129">
        <v>958</v>
      </c>
      <c r="J50" s="76"/>
      <c r="K50" s="126">
        <v>6.4081825299999942</v>
      </c>
      <c r="L50" s="92"/>
      <c r="M50" s="129">
        <v>6087</v>
      </c>
      <c r="N50" s="76"/>
      <c r="O50" s="126">
        <v>41.167890230000062</v>
      </c>
    </row>
    <row r="51" spans="3:15" ht="15" customHeight="1" x14ac:dyDescent="0.25">
      <c r="C51" s="67" t="s">
        <v>41</v>
      </c>
      <c r="D51" s="24"/>
      <c r="E51" s="129">
        <v>92</v>
      </c>
      <c r="F51" s="76"/>
      <c r="G51" s="126">
        <v>0.10456476000000001</v>
      </c>
      <c r="H51" s="92"/>
      <c r="I51" s="129">
        <v>497</v>
      </c>
      <c r="J51" s="76"/>
      <c r="K51" s="126">
        <v>2.7476544699999979</v>
      </c>
      <c r="L51" s="92"/>
      <c r="M51" s="129">
        <v>3681</v>
      </c>
      <c r="N51" s="76"/>
      <c r="O51" s="126">
        <v>23.392988709999937</v>
      </c>
    </row>
    <row r="52" spans="3:15" ht="15" customHeight="1" x14ac:dyDescent="0.25">
      <c r="C52" s="67" t="s">
        <v>42</v>
      </c>
      <c r="D52" s="24"/>
      <c r="E52" s="129">
        <v>52</v>
      </c>
      <c r="F52" s="76"/>
      <c r="G52" s="126">
        <v>0.28395443000000009</v>
      </c>
      <c r="H52" s="92"/>
      <c r="I52" s="129">
        <v>350</v>
      </c>
      <c r="J52" s="76"/>
      <c r="K52" s="126">
        <v>1.9641469999999983</v>
      </c>
      <c r="L52" s="92"/>
      <c r="M52" s="129">
        <v>2418</v>
      </c>
      <c r="N52" s="76"/>
      <c r="O52" s="126">
        <v>17.335954159999989</v>
      </c>
    </row>
    <row r="53" spans="3:15" ht="15" customHeight="1" x14ac:dyDescent="0.25">
      <c r="C53" s="69" t="s">
        <v>43</v>
      </c>
      <c r="D53" s="27"/>
      <c r="E53" s="130">
        <v>39</v>
      </c>
      <c r="F53" s="77"/>
      <c r="G53" s="127">
        <v>7.9809419999999978E-2</v>
      </c>
      <c r="H53" s="93"/>
      <c r="I53" s="130">
        <v>231</v>
      </c>
      <c r="J53" s="77"/>
      <c r="K53" s="127">
        <v>1.4861919800000001</v>
      </c>
      <c r="L53" s="93"/>
      <c r="M53" s="130">
        <v>1658</v>
      </c>
      <c r="N53" s="77"/>
      <c r="O53" s="127">
        <v>12.846981890000029</v>
      </c>
    </row>
    <row r="54" spans="3:15" ht="15" customHeight="1" x14ac:dyDescent="0.25">
      <c r="C54" s="71" t="s">
        <v>44</v>
      </c>
      <c r="D54" s="29"/>
      <c r="E54" s="129">
        <v>27</v>
      </c>
      <c r="F54" s="78"/>
      <c r="G54" s="126">
        <v>0.14167758</v>
      </c>
      <c r="H54" s="98"/>
      <c r="I54" s="129">
        <v>135</v>
      </c>
      <c r="J54" s="78"/>
      <c r="K54" s="126">
        <v>0.69515138999999992</v>
      </c>
      <c r="L54" s="98"/>
      <c r="M54" s="129">
        <v>1215</v>
      </c>
      <c r="N54" s="78"/>
      <c r="O54" s="126">
        <v>9.3013441899999858</v>
      </c>
    </row>
    <row r="55" spans="3:15" ht="15" customHeight="1" x14ac:dyDescent="0.25">
      <c r="C55" s="73" t="s">
        <v>45</v>
      </c>
      <c r="D55" s="31"/>
      <c r="E55" s="129">
        <v>58</v>
      </c>
      <c r="F55" s="76"/>
      <c r="G55" s="126">
        <v>0.1874806299999999</v>
      </c>
      <c r="H55" s="92"/>
      <c r="I55" s="129">
        <v>380</v>
      </c>
      <c r="J55" s="76"/>
      <c r="K55" s="126">
        <v>1.9656569000000002</v>
      </c>
      <c r="L55" s="92"/>
      <c r="M55" s="129">
        <v>3109</v>
      </c>
      <c r="N55" s="76"/>
      <c r="O55" s="126">
        <v>21.625128109999938</v>
      </c>
    </row>
    <row r="56" spans="3:15" ht="15" customHeight="1" x14ac:dyDescent="0.25">
      <c r="C56" s="73" t="s">
        <v>46</v>
      </c>
      <c r="D56" s="31"/>
      <c r="E56" s="129">
        <v>14</v>
      </c>
      <c r="F56" s="76"/>
      <c r="G56" s="126">
        <v>5.7090329999999988E-2</v>
      </c>
      <c r="H56" s="92"/>
      <c r="I56" s="129">
        <v>135</v>
      </c>
      <c r="J56" s="76"/>
      <c r="K56" s="126">
        <v>0.71801696000000015</v>
      </c>
      <c r="L56" s="92"/>
      <c r="M56" s="129">
        <v>1209</v>
      </c>
      <c r="N56" s="76"/>
      <c r="O56" s="126">
        <v>9.553967360000021</v>
      </c>
    </row>
    <row r="57" spans="3:15" ht="15" customHeight="1" x14ac:dyDescent="0.25">
      <c r="C57" s="73" t="s">
        <v>47</v>
      </c>
      <c r="D57" s="31"/>
      <c r="E57" s="129">
        <v>10</v>
      </c>
      <c r="F57" s="76"/>
      <c r="G57" s="126">
        <v>-9.2464290000000005E-2</v>
      </c>
      <c r="H57" s="92"/>
      <c r="I57" s="129">
        <v>81</v>
      </c>
      <c r="J57" s="76"/>
      <c r="K57" s="126">
        <v>1.05365025</v>
      </c>
      <c r="L57" s="92"/>
      <c r="M57" s="129">
        <v>661</v>
      </c>
      <c r="N57" s="76"/>
      <c r="O57" s="126">
        <v>4.6405291900000023</v>
      </c>
    </row>
    <row r="58" spans="3:15" ht="15" customHeight="1" x14ac:dyDescent="0.25">
      <c r="C58" s="73" t="s">
        <v>48</v>
      </c>
      <c r="D58" s="31"/>
      <c r="E58" s="129">
        <v>21</v>
      </c>
      <c r="F58" s="76"/>
      <c r="G58" s="126">
        <v>-0.10271870999999998</v>
      </c>
      <c r="H58" s="93"/>
      <c r="I58" s="129">
        <v>184</v>
      </c>
      <c r="J58" s="76"/>
      <c r="K58" s="126">
        <v>1.3962382199999996</v>
      </c>
      <c r="L58" s="93"/>
      <c r="M58" s="129">
        <v>1642</v>
      </c>
      <c r="N58" s="76"/>
      <c r="O58" s="126">
        <v>13.157572890000017</v>
      </c>
    </row>
    <row r="59" spans="3:15" ht="15.95" customHeight="1" x14ac:dyDescent="0.2">
      <c r="C59" s="88" t="s">
        <v>55</v>
      </c>
      <c r="D59" s="88"/>
      <c r="E59" s="131">
        <v>342437</v>
      </c>
      <c r="F59" s="89"/>
      <c r="G59" s="128">
        <v>1701.4504655400046</v>
      </c>
      <c r="H59" s="99"/>
      <c r="I59" s="131">
        <v>770905</v>
      </c>
      <c r="J59" s="89"/>
      <c r="K59" s="128">
        <v>2295.1665096500024</v>
      </c>
      <c r="L59" s="99"/>
      <c r="M59" s="131">
        <v>588661</v>
      </c>
      <c r="N59" s="89"/>
      <c r="O59" s="128">
        <v>1278.2708794399998</v>
      </c>
    </row>
    <row r="60" spans="3:15" ht="3.95" customHeight="1" x14ac:dyDescent="0.2">
      <c r="C60" s="8"/>
      <c r="D60" s="8"/>
      <c r="E60" s="12"/>
      <c r="F60" s="12"/>
      <c r="G60" s="14"/>
      <c r="H60" s="12"/>
      <c r="I60" s="12"/>
      <c r="J60" s="12"/>
      <c r="K60" s="14"/>
      <c r="L60" s="12"/>
      <c r="M60" s="12"/>
      <c r="N60" s="12"/>
      <c r="O60" s="14"/>
    </row>
    <row r="61" spans="3:15" ht="15" customHeight="1" x14ac:dyDescent="0.2">
      <c r="C61"/>
      <c r="D61"/>
      <c r="E61"/>
      <c r="F61"/>
      <c r="G61" s="15"/>
      <c r="H61" s="15"/>
      <c r="I61" s="15"/>
      <c r="J61" s="15"/>
      <c r="K61" s="15"/>
      <c r="L61" s="15"/>
      <c r="M61" s="15"/>
      <c r="N61" s="15"/>
      <c r="O61" s="111" t="s">
        <v>58</v>
      </c>
    </row>
    <row r="62" spans="3:15" x14ac:dyDescent="0.2">
      <c r="C62"/>
      <c r="D62"/>
      <c r="E62"/>
      <c r="F62"/>
      <c r="G62" s="15"/>
      <c r="H62" s="15"/>
      <c r="I62" s="15"/>
      <c r="J62" s="15"/>
      <c r="K62" s="15"/>
      <c r="L62" s="15"/>
      <c r="M62" s="15"/>
      <c r="N62" s="15"/>
      <c r="O62" s="5"/>
    </row>
    <row r="63" spans="3:15" x14ac:dyDescent="0.2">
      <c r="C63"/>
      <c r="D63"/>
      <c r="E63"/>
      <c r="F63"/>
      <c r="G63" s="15"/>
      <c r="H63" s="15"/>
      <c r="I63" s="15"/>
      <c r="J63" s="15"/>
      <c r="K63" s="15"/>
      <c r="L63" s="15"/>
      <c r="M63" s="15"/>
      <c r="N63" s="15"/>
    </row>
  </sheetData>
  <mergeCells count="9">
    <mergeCell ref="C2:O2"/>
    <mergeCell ref="E7:G7"/>
    <mergeCell ref="I7:K7"/>
    <mergeCell ref="C5:O5"/>
    <mergeCell ref="M9:M10"/>
    <mergeCell ref="M7:O7"/>
    <mergeCell ref="E9:E10"/>
    <mergeCell ref="I9:I10"/>
    <mergeCell ref="C4:O4"/>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A1:Q61"/>
  <sheetViews>
    <sheetView showGridLines="0" showRowColHeaders="0" zoomScale="80" zoomScaleNormal="80" workbookViewId="0">
      <selection activeCell="C2" sqref="C2:O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14.7109375" style="1" customWidth="1"/>
    <col min="6" max="6" width="0.5703125" style="1" customWidth="1"/>
    <col min="7" max="7" width="13.7109375" style="1" customWidth="1"/>
    <col min="8" max="8" width="0.5703125" style="1" customWidth="1"/>
    <col min="9" max="9" width="14.7109375" style="1" customWidth="1"/>
    <col min="10" max="10" width="0.5703125" style="1" customWidth="1"/>
    <col min="11" max="11" width="13.7109375" style="1" customWidth="1"/>
    <col min="12" max="12" width="0.5703125" style="1" customWidth="1"/>
    <col min="13" max="13" width="14.7109375" style="1" customWidth="1"/>
    <col min="14" max="14" width="0.5703125" style="1" customWidth="1"/>
    <col min="15" max="15" width="13.7109375" style="1" customWidth="1"/>
    <col min="16" max="16" width="11.42578125" style="1"/>
    <col min="18" max="16384" width="11.42578125" style="1"/>
  </cols>
  <sheetData>
    <row r="1" spans="1:17" s="50" customFormat="1" ht="9.9499999999999993" customHeight="1" x14ac:dyDescent="0.2">
      <c r="A1" s="1"/>
      <c r="B1"/>
      <c r="Q1"/>
    </row>
    <row r="2" spans="1:17" ht="30" customHeight="1" x14ac:dyDescent="0.2">
      <c r="C2" s="174" t="s">
        <v>57</v>
      </c>
      <c r="D2" s="177"/>
      <c r="E2" s="177"/>
      <c r="F2" s="177"/>
      <c r="G2" s="177"/>
      <c r="H2" s="177"/>
      <c r="I2" s="177"/>
      <c r="J2" s="173"/>
      <c r="K2" s="173"/>
      <c r="L2" s="173"/>
      <c r="M2" s="173"/>
      <c r="N2" s="173"/>
      <c r="O2" s="149"/>
    </row>
    <row r="3" spans="1:17" ht="6.95" customHeight="1" x14ac:dyDescent="0.2">
      <c r="C3" s="2"/>
      <c r="D3" s="2"/>
      <c r="E3" s="2"/>
      <c r="F3" s="2"/>
      <c r="G3" s="2"/>
      <c r="H3" s="2"/>
      <c r="I3" s="2"/>
      <c r="J3" s="2"/>
      <c r="K3" s="2"/>
      <c r="L3" s="2"/>
      <c r="M3" s="2"/>
      <c r="N3" s="2"/>
      <c r="O3" s="2"/>
    </row>
    <row r="4" spans="1:17" ht="20.100000000000001" customHeight="1" x14ac:dyDescent="0.35">
      <c r="A4" s="6"/>
      <c r="C4" s="150" t="s">
        <v>121</v>
      </c>
      <c r="D4" s="150"/>
      <c r="E4" s="150"/>
      <c r="F4" s="150"/>
      <c r="G4" s="150"/>
      <c r="H4" s="150"/>
      <c r="I4" s="150"/>
      <c r="J4" s="150"/>
      <c r="K4" s="150"/>
      <c r="L4" s="150"/>
      <c r="M4" s="150"/>
      <c r="N4" s="150"/>
      <c r="O4" s="150"/>
      <c r="P4" s="7"/>
    </row>
    <row r="5" spans="1:17" ht="18" customHeight="1" x14ac:dyDescent="0.3">
      <c r="A5" s="6"/>
      <c r="C5" s="151" t="s">
        <v>141</v>
      </c>
      <c r="D5" s="151"/>
      <c r="E5" s="151"/>
      <c r="F5" s="151"/>
      <c r="G5" s="151"/>
      <c r="H5" s="151"/>
      <c r="I5" s="151"/>
      <c r="J5" s="151"/>
      <c r="K5" s="151"/>
      <c r="L5" s="151"/>
      <c r="M5" s="151"/>
      <c r="N5" s="151"/>
      <c r="O5" s="151"/>
      <c r="P5" s="7"/>
    </row>
    <row r="6" spans="1:17" ht="6.95" customHeight="1" x14ac:dyDescent="0.2">
      <c r="A6" s="2"/>
      <c r="C6" s="3"/>
      <c r="D6" s="3"/>
      <c r="E6" s="3"/>
      <c r="F6" s="3"/>
      <c r="G6" s="3"/>
      <c r="H6" s="3"/>
      <c r="I6" s="3"/>
      <c r="J6" s="3"/>
      <c r="K6" s="3"/>
      <c r="L6" s="3"/>
      <c r="M6" s="3"/>
      <c r="N6" s="3"/>
      <c r="O6" s="3"/>
    </row>
    <row r="7" spans="1:17" ht="48" customHeight="1" x14ac:dyDescent="0.25">
      <c r="A7" s="2"/>
      <c r="C7" s="79" t="s">
        <v>68</v>
      </c>
      <c r="D7" s="18"/>
      <c r="E7" s="147" t="s">
        <v>72</v>
      </c>
      <c r="F7" s="147"/>
      <c r="G7" s="148"/>
      <c r="H7" s="19"/>
      <c r="I7" s="147" t="s">
        <v>51</v>
      </c>
      <c r="J7" s="147"/>
      <c r="K7" s="148"/>
      <c r="L7" s="19"/>
      <c r="M7" s="147" t="s">
        <v>52</v>
      </c>
      <c r="N7" s="147"/>
      <c r="O7" s="147"/>
    </row>
    <row r="8" spans="1:17" s="7" customFormat="1" ht="3.95" customHeight="1" x14ac:dyDescent="0.25">
      <c r="A8" s="6"/>
      <c r="B8"/>
      <c r="C8" s="80"/>
      <c r="D8" s="18"/>
      <c r="E8" s="18"/>
      <c r="F8" s="18"/>
      <c r="G8" s="20"/>
      <c r="H8" s="20"/>
      <c r="I8" s="18"/>
      <c r="J8" s="18"/>
      <c r="K8" s="20"/>
      <c r="L8" s="20"/>
      <c r="M8" s="18"/>
      <c r="N8" s="18"/>
      <c r="O8" s="20"/>
      <c r="Q8"/>
    </row>
    <row r="9" spans="1:17" ht="15" customHeight="1" x14ac:dyDescent="0.2">
      <c r="A9" s="2"/>
      <c r="C9" s="87" t="s">
        <v>69</v>
      </c>
      <c r="D9" s="21"/>
      <c r="E9" s="152" t="s">
        <v>50</v>
      </c>
      <c r="F9" s="22"/>
      <c r="G9" s="82" t="s">
        <v>59</v>
      </c>
      <c r="H9" s="22"/>
      <c r="I9" s="152" t="s">
        <v>50</v>
      </c>
      <c r="J9" s="22"/>
      <c r="K9" s="82" t="s">
        <v>59</v>
      </c>
      <c r="L9" s="22"/>
      <c r="M9" s="152" t="s">
        <v>50</v>
      </c>
      <c r="N9" s="22"/>
      <c r="O9" s="82" t="s">
        <v>59</v>
      </c>
    </row>
    <row r="10" spans="1:17" ht="15" customHeight="1" x14ac:dyDescent="0.25">
      <c r="A10" s="2"/>
      <c r="C10" s="81"/>
      <c r="D10" s="21"/>
      <c r="E10" s="152"/>
      <c r="F10" s="22"/>
      <c r="G10" s="83" t="s">
        <v>60</v>
      </c>
      <c r="H10" s="22"/>
      <c r="I10" s="152"/>
      <c r="J10" s="22"/>
      <c r="K10" s="83" t="s">
        <v>60</v>
      </c>
      <c r="L10" s="22"/>
      <c r="M10" s="152"/>
      <c r="N10" s="22"/>
      <c r="O10" s="83" t="s">
        <v>60</v>
      </c>
    </row>
    <row r="11" spans="1:17" s="7" customFormat="1" ht="3.95" customHeight="1" x14ac:dyDescent="0.2">
      <c r="A11" s="6"/>
      <c r="B11"/>
      <c r="C11" s="22"/>
      <c r="D11" s="21"/>
      <c r="E11" s="22"/>
      <c r="F11" s="22"/>
      <c r="G11" s="22"/>
      <c r="H11" s="22"/>
      <c r="I11" s="22"/>
      <c r="J11" s="22"/>
      <c r="K11" s="22"/>
      <c r="L11" s="22"/>
      <c r="M11" s="22"/>
      <c r="N11" s="22"/>
      <c r="O11" s="22"/>
      <c r="Q11"/>
    </row>
    <row r="12" spans="1:17" ht="15" customHeight="1" x14ac:dyDescent="0.25">
      <c r="A12" s="2"/>
      <c r="C12" s="67" t="s">
        <v>2</v>
      </c>
      <c r="D12" s="24"/>
      <c r="E12" s="129">
        <v>11491</v>
      </c>
      <c r="F12" s="76"/>
      <c r="G12" s="126">
        <v>-77.885076360000284</v>
      </c>
      <c r="H12" s="25"/>
      <c r="I12" s="129">
        <v>55759</v>
      </c>
      <c r="J12" s="76"/>
      <c r="K12" s="126">
        <v>36.658898040000388</v>
      </c>
      <c r="L12" s="25"/>
      <c r="M12" s="129">
        <v>15467</v>
      </c>
      <c r="N12" s="76"/>
      <c r="O12" s="126">
        <v>21.048958780000046</v>
      </c>
    </row>
    <row r="13" spans="1:17" ht="15" customHeight="1" x14ac:dyDescent="0.25">
      <c r="A13" s="2"/>
      <c r="C13" s="67" t="s">
        <v>3</v>
      </c>
      <c r="D13" s="24"/>
      <c r="E13" s="129">
        <v>8057</v>
      </c>
      <c r="F13" s="76"/>
      <c r="G13" s="126">
        <v>0.25082533000000085</v>
      </c>
      <c r="H13" s="25"/>
      <c r="I13" s="129">
        <v>480303</v>
      </c>
      <c r="J13" s="76"/>
      <c r="K13" s="126">
        <v>165.16569699999502</v>
      </c>
      <c r="L13" s="25"/>
      <c r="M13" s="129">
        <v>78802</v>
      </c>
      <c r="N13" s="76"/>
      <c r="O13" s="126">
        <v>41.312048930001751</v>
      </c>
    </row>
    <row r="14" spans="1:17" ht="15" customHeight="1" x14ac:dyDescent="0.25">
      <c r="A14" s="2"/>
      <c r="C14" s="67" t="s">
        <v>4</v>
      </c>
      <c r="D14" s="24"/>
      <c r="E14" s="129">
        <v>9735</v>
      </c>
      <c r="F14" s="76"/>
      <c r="G14" s="126">
        <v>9.3156744800000428</v>
      </c>
      <c r="H14" s="25"/>
      <c r="I14" s="129">
        <v>368340</v>
      </c>
      <c r="J14" s="76"/>
      <c r="K14" s="126">
        <v>195.33475786999682</v>
      </c>
      <c r="L14" s="25"/>
      <c r="M14" s="129">
        <v>56967</v>
      </c>
      <c r="N14" s="76"/>
      <c r="O14" s="126">
        <v>62.775230320004518</v>
      </c>
    </row>
    <row r="15" spans="1:17" ht="15" customHeight="1" x14ac:dyDescent="0.25">
      <c r="A15" s="2"/>
      <c r="C15" s="67" t="s">
        <v>5</v>
      </c>
      <c r="D15" s="24"/>
      <c r="E15" s="129">
        <v>10845</v>
      </c>
      <c r="F15" s="76"/>
      <c r="G15" s="126">
        <v>20.351788290000034</v>
      </c>
      <c r="H15" s="25"/>
      <c r="I15" s="129">
        <v>352640</v>
      </c>
      <c r="J15" s="76"/>
      <c r="K15" s="126">
        <v>221.26986667000193</v>
      </c>
      <c r="L15" s="25"/>
      <c r="M15" s="129">
        <v>49588</v>
      </c>
      <c r="N15" s="76"/>
      <c r="O15" s="126">
        <v>57.549211550003939</v>
      </c>
    </row>
    <row r="16" spans="1:17" ht="15" customHeight="1" x14ac:dyDescent="0.25">
      <c r="A16" s="2"/>
      <c r="C16" s="67" t="s">
        <v>6</v>
      </c>
      <c r="D16" s="24"/>
      <c r="E16" s="129">
        <v>10385</v>
      </c>
      <c r="F16" s="76"/>
      <c r="G16" s="126">
        <v>28.110507619999982</v>
      </c>
      <c r="H16" s="114"/>
      <c r="I16" s="129">
        <v>356838</v>
      </c>
      <c r="J16" s="76"/>
      <c r="K16" s="126">
        <v>232.6067166100033</v>
      </c>
      <c r="L16" s="114"/>
      <c r="M16" s="129">
        <v>48419</v>
      </c>
      <c r="N16" s="76"/>
      <c r="O16" s="126">
        <v>55.97957951000317</v>
      </c>
    </row>
    <row r="17" spans="3:15" ht="15" customHeight="1" x14ac:dyDescent="0.25">
      <c r="C17" s="69" t="s">
        <v>7</v>
      </c>
      <c r="D17" s="27"/>
      <c r="E17" s="130">
        <v>8451</v>
      </c>
      <c r="F17" s="77"/>
      <c r="G17" s="127">
        <v>29.045691339999905</v>
      </c>
      <c r="H17" s="115"/>
      <c r="I17" s="130">
        <v>236711</v>
      </c>
      <c r="J17" s="77"/>
      <c r="K17" s="127">
        <v>186.96353013999635</v>
      </c>
      <c r="L17" s="115"/>
      <c r="M17" s="130">
        <v>34293</v>
      </c>
      <c r="N17" s="77"/>
      <c r="O17" s="127">
        <v>45.87189448000138</v>
      </c>
    </row>
    <row r="18" spans="3:15" ht="15" customHeight="1" x14ac:dyDescent="0.25">
      <c r="C18" s="71" t="s">
        <v>8</v>
      </c>
      <c r="D18" s="29"/>
      <c r="E18" s="129">
        <v>7298</v>
      </c>
      <c r="F18" s="78"/>
      <c r="G18" s="126">
        <v>31.612731240000002</v>
      </c>
      <c r="H18" s="116"/>
      <c r="I18" s="129">
        <v>183912</v>
      </c>
      <c r="J18" s="78"/>
      <c r="K18" s="126">
        <v>141.99825809999916</v>
      </c>
      <c r="L18" s="116"/>
      <c r="M18" s="129">
        <v>26536</v>
      </c>
      <c r="N18" s="78"/>
      <c r="O18" s="126">
        <v>36.237515690000535</v>
      </c>
    </row>
    <row r="19" spans="3:15" ht="15" customHeight="1" x14ac:dyDescent="0.25">
      <c r="C19" s="67" t="s">
        <v>9</v>
      </c>
      <c r="D19" s="24"/>
      <c r="E19" s="129">
        <v>6882</v>
      </c>
      <c r="F19" s="76"/>
      <c r="G19" s="126">
        <v>35.773033350000063</v>
      </c>
      <c r="H19" s="114"/>
      <c r="I19" s="129">
        <v>160329</v>
      </c>
      <c r="J19" s="76"/>
      <c r="K19" s="126">
        <v>115.40244868999957</v>
      </c>
      <c r="L19" s="114"/>
      <c r="M19" s="129">
        <v>22576</v>
      </c>
      <c r="N19" s="76"/>
      <c r="O19" s="126">
        <v>30.324493309999863</v>
      </c>
    </row>
    <row r="20" spans="3:15" ht="15" customHeight="1" x14ac:dyDescent="0.25">
      <c r="C20" s="67" t="s">
        <v>10</v>
      </c>
      <c r="D20" s="24"/>
      <c r="E20" s="129">
        <v>6474</v>
      </c>
      <c r="F20" s="76"/>
      <c r="G20" s="126">
        <v>37.940420300000106</v>
      </c>
      <c r="H20" s="114"/>
      <c r="I20" s="129">
        <v>150906</v>
      </c>
      <c r="J20" s="76"/>
      <c r="K20" s="126">
        <v>103.54241115000087</v>
      </c>
      <c r="L20" s="114"/>
      <c r="M20" s="129">
        <v>20172</v>
      </c>
      <c r="N20" s="76"/>
      <c r="O20" s="126">
        <v>26.008781639999828</v>
      </c>
    </row>
    <row r="21" spans="3:15" ht="15" customHeight="1" x14ac:dyDescent="0.25">
      <c r="C21" s="67" t="s">
        <v>11</v>
      </c>
      <c r="D21" s="24"/>
      <c r="E21" s="129">
        <v>7290</v>
      </c>
      <c r="F21" s="76"/>
      <c r="G21" s="126">
        <v>50.989563789999927</v>
      </c>
      <c r="H21" s="114"/>
      <c r="I21" s="129">
        <v>152162</v>
      </c>
      <c r="J21" s="76"/>
      <c r="K21" s="126">
        <v>104.97202522999956</v>
      </c>
      <c r="L21" s="114"/>
      <c r="M21" s="129">
        <v>20369</v>
      </c>
      <c r="N21" s="76"/>
      <c r="O21" s="126">
        <v>26.188838669999864</v>
      </c>
    </row>
    <row r="22" spans="3:15" ht="15" customHeight="1" x14ac:dyDescent="0.25">
      <c r="C22" s="67" t="s">
        <v>12</v>
      </c>
      <c r="D22" s="24"/>
      <c r="E22" s="129">
        <v>6876</v>
      </c>
      <c r="F22" s="76"/>
      <c r="G22" s="126">
        <v>51.306187639999997</v>
      </c>
      <c r="H22" s="114"/>
      <c r="I22" s="129">
        <v>151448</v>
      </c>
      <c r="J22" s="76"/>
      <c r="K22" s="126">
        <v>108.9723328000001</v>
      </c>
      <c r="L22" s="114"/>
      <c r="M22" s="129">
        <v>18968</v>
      </c>
      <c r="N22" s="76"/>
      <c r="O22" s="126">
        <v>24.732223809999773</v>
      </c>
    </row>
    <row r="23" spans="3:15" ht="15" customHeight="1" x14ac:dyDescent="0.25">
      <c r="C23" s="69" t="s">
        <v>13</v>
      </c>
      <c r="D23" s="27"/>
      <c r="E23" s="130">
        <v>7022</v>
      </c>
      <c r="F23" s="77"/>
      <c r="G23" s="127">
        <v>52.150451369999971</v>
      </c>
      <c r="H23" s="115"/>
      <c r="I23" s="130">
        <v>224972</v>
      </c>
      <c r="J23" s="77"/>
      <c r="K23" s="127">
        <v>128.10265890999787</v>
      </c>
      <c r="L23" s="115"/>
      <c r="M23" s="130">
        <v>23890</v>
      </c>
      <c r="N23" s="77"/>
      <c r="O23" s="127">
        <v>24.550493669999945</v>
      </c>
    </row>
    <row r="24" spans="3:15" ht="15" customHeight="1" x14ac:dyDescent="0.25">
      <c r="C24" s="71" t="s">
        <v>14</v>
      </c>
      <c r="D24" s="29"/>
      <c r="E24" s="129">
        <v>6802</v>
      </c>
      <c r="F24" s="78"/>
      <c r="G24" s="126">
        <v>50.617275980000066</v>
      </c>
      <c r="H24" s="116"/>
      <c r="I24" s="129">
        <v>253357</v>
      </c>
      <c r="J24" s="78"/>
      <c r="K24" s="126">
        <v>151.66569463999716</v>
      </c>
      <c r="L24" s="116"/>
      <c r="M24" s="129">
        <v>25286</v>
      </c>
      <c r="N24" s="78"/>
      <c r="O24" s="126">
        <v>26.367735269999812</v>
      </c>
    </row>
    <row r="25" spans="3:15" ht="15" customHeight="1" x14ac:dyDescent="0.25">
      <c r="C25" s="67" t="s">
        <v>15</v>
      </c>
      <c r="D25" s="24"/>
      <c r="E25" s="129">
        <v>6514</v>
      </c>
      <c r="F25" s="76"/>
      <c r="G25" s="126">
        <v>50.96663378000013</v>
      </c>
      <c r="H25" s="114"/>
      <c r="I25" s="129">
        <v>263752</v>
      </c>
      <c r="J25" s="76"/>
      <c r="K25" s="126">
        <v>162.1621845800002</v>
      </c>
      <c r="L25" s="114"/>
      <c r="M25" s="129">
        <v>23530</v>
      </c>
      <c r="N25" s="76"/>
      <c r="O25" s="126">
        <v>25.379877379999801</v>
      </c>
    </row>
    <row r="26" spans="3:15" ht="15" customHeight="1" x14ac:dyDescent="0.25">
      <c r="C26" s="67" t="s">
        <v>16</v>
      </c>
      <c r="D26" s="24"/>
      <c r="E26" s="129">
        <v>6226</v>
      </c>
      <c r="F26" s="76"/>
      <c r="G26" s="126">
        <v>49.876821100000022</v>
      </c>
      <c r="H26" s="114"/>
      <c r="I26" s="129">
        <v>274653</v>
      </c>
      <c r="J26" s="76"/>
      <c r="K26" s="126">
        <v>169.18840564999905</v>
      </c>
      <c r="L26" s="114"/>
      <c r="M26" s="129">
        <v>21662</v>
      </c>
      <c r="N26" s="76"/>
      <c r="O26" s="126">
        <v>23.819732429999771</v>
      </c>
    </row>
    <row r="27" spans="3:15" ht="15" customHeight="1" x14ac:dyDescent="0.25">
      <c r="C27" s="67" t="s">
        <v>17</v>
      </c>
      <c r="D27" s="24"/>
      <c r="E27" s="129">
        <v>5827</v>
      </c>
      <c r="F27" s="76"/>
      <c r="G27" s="126">
        <v>49.109774159999809</v>
      </c>
      <c r="H27" s="114"/>
      <c r="I27" s="129">
        <v>274034</v>
      </c>
      <c r="J27" s="76"/>
      <c r="K27" s="126">
        <v>171.14586370999587</v>
      </c>
      <c r="L27" s="114"/>
      <c r="M27" s="129">
        <v>19147</v>
      </c>
      <c r="N27" s="76"/>
      <c r="O27" s="126">
        <v>21.211586199999886</v>
      </c>
    </row>
    <row r="28" spans="3:15" ht="15" customHeight="1" x14ac:dyDescent="0.25">
      <c r="C28" s="67" t="s">
        <v>18</v>
      </c>
      <c r="D28" s="24"/>
      <c r="E28" s="129">
        <v>5283</v>
      </c>
      <c r="F28" s="76"/>
      <c r="G28" s="126">
        <v>45.234545540000099</v>
      </c>
      <c r="H28" s="114"/>
      <c r="I28" s="129">
        <v>251075</v>
      </c>
      <c r="J28" s="76"/>
      <c r="K28" s="126">
        <v>161.6416977099986</v>
      </c>
      <c r="L28" s="114"/>
      <c r="M28" s="129">
        <v>16536</v>
      </c>
      <c r="N28" s="76"/>
      <c r="O28" s="126">
        <v>17.578641130000001</v>
      </c>
    </row>
    <row r="29" spans="3:15" ht="15" customHeight="1" x14ac:dyDescent="0.25">
      <c r="C29" s="69" t="s">
        <v>19</v>
      </c>
      <c r="D29" s="27"/>
      <c r="E29" s="130">
        <v>4806</v>
      </c>
      <c r="F29" s="77"/>
      <c r="G29" s="127">
        <v>42.108531920000075</v>
      </c>
      <c r="H29" s="115"/>
      <c r="I29" s="130">
        <v>222394</v>
      </c>
      <c r="J29" s="77"/>
      <c r="K29" s="127">
        <v>148.85204725999918</v>
      </c>
      <c r="L29" s="115"/>
      <c r="M29" s="130">
        <v>13943</v>
      </c>
      <c r="N29" s="77"/>
      <c r="O29" s="127">
        <v>15.646563680000012</v>
      </c>
    </row>
    <row r="30" spans="3:15" ht="15" customHeight="1" x14ac:dyDescent="0.25">
      <c r="C30" s="71" t="s">
        <v>20</v>
      </c>
      <c r="D30" s="29"/>
      <c r="E30" s="129">
        <v>4408</v>
      </c>
      <c r="F30" s="78"/>
      <c r="G30" s="126">
        <v>39.44967338999998</v>
      </c>
      <c r="H30" s="116"/>
      <c r="I30" s="129">
        <v>203941</v>
      </c>
      <c r="J30" s="78"/>
      <c r="K30" s="126">
        <v>136.74488661999965</v>
      </c>
      <c r="L30" s="116"/>
      <c r="M30" s="129">
        <v>12228</v>
      </c>
      <c r="N30" s="78"/>
      <c r="O30" s="126">
        <v>13.088322369999995</v>
      </c>
    </row>
    <row r="31" spans="3:15" ht="15" customHeight="1" x14ac:dyDescent="0.25">
      <c r="C31" s="67" t="s">
        <v>21</v>
      </c>
      <c r="D31" s="24"/>
      <c r="E31" s="129">
        <v>4075</v>
      </c>
      <c r="F31" s="76"/>
      <c r="G31" s="126">
        <v>39.6784059800001</v>
      </c>
      <c r="H31" s="114"/>
      <c r="I31" s="129">
        <v>187997</v>
      </c>
      <c r="J31" s="76"/>
      <c r="K31" s="126">
        <v>127.12136119000097</v>
      </c>
      <c r="L31" s="114"/>
      <c r="M31" s="129">
        <v>11021</v>
      </c>
      <c r="N31" s="76"/>
      <c r="O31" s="126">
        <v>11.699563460000048</v>
      </c>
    </row>
    <row r="32" spans="3:15" ht="15" customHeight="1" x14ac:dyDescent="0.25">
      <c r="C32" s="67" t="s">
        <v>22</v>
      </c>
      <c r="D32" s="24"/>
      <c r="E32" s="129">
        <v>3992</v>
      </c>
      <c r="F32" s="76"/>
      <c r="G32" s="126">
        <v>39.642750909999954</v>
      </c>
      <c r="H32" s="114"/>
      <c r="I32" s="129">
        <v>178775</v>
      </c>
      <c r="J32" s="76"/>
      <c r="K32" s="126">
        <v>121.55409049000193</v>
      </c>
      <c r="L32" s="114"/>
      <c r="M32" s="129">
        <v>10162</v>
      </c>
      <c r="N32" s="76"/>
      <c r="O32" s="126">
        <v>11.282487760000024</v>
      </c>
    </row>
    <row r="33" spans="3:15" ht="15" customHeight="1" x14ac:dyDescent="0.25">
      <c r="C33" s="67" t="s">
        <v>23</v>
      </c>
      <c r="D33" s="24"/>
      <c r="E33" s="129">
        <v>7058</v>
      </c>
      <c r="F33" s="76"/>
      <c r="G33" s="126">
        <v>70.579955569999811</v>
      </c>
      <c r="H33" s="114"/>
      <c r="I33" s="129">
        <v>381865</v>
      </c>
      <c r="J33" s="76"/>
      <c r="K33" s="126">
        <v>253.75131497999931</v>
      </c>
      <c r="L33" s="114"/>
      <c r="M33" s="129">
        <v>18875</v>
      </c>
      <c r="N33" s="76"/>
      <c r="O33" s="126">
        <v>19.273394369999913</v>
      </c>
    </row>
    <row r="34" spans="3:15" ht="15" customHeight="1" x14ac:dyDescent="0.25">
      <c r="C34" s="67" t="s">
        <v>24</v>
      </c>
      <c r="D34" s="24"/>
      <c r="E34" s="129">
        <v>6829</v>
      </c>
      <c r="F34" s="76"/>
      <c r="G34" s="126">
        <v>67.262364389999789</v>
      </c>
      <c r="H34" s="114"/>
      <c r="I34" s="129">
        <v>380508</v>
      </c>
      <c r="J34" s="76"/>
      <c r="K34" s="126">
        <v>255.95085956000497</v>
      </c>
      <c r="L34" s="114"/>
      <c r="M34" s="129">
        <v>16863</v>
      </c>
      <c r="N34" s="76"/>
      <c r="O34" s="126">
        <v>16.580442129999945</v>
      </c>
    </row>
    <row r="35" spans="3:15" ht="15" customHeight="1" x14ac:dyDescent="0.25">
      <c r="C35" s="69" t="s">
        <v>25</v>
      </c>
      <c r="D35" s="27"/>
      <c r="E35" s="130">
        <v>6313</v>
      </c>
      <c r="F35" s="77"/>
      <c r="G35" s="127">
        <v>60.890170520000026</v>
      </c>
      <c r="H35" s="115"/>
      <c r="I35" s="130">
        <v>379137</v>
      </c>
      <c r="J35" s="77"/>
      <c r="K35" s="127">
        <v>305.75012929000121</v>
      </c>
      <c r="L35" s="115"/>
      <c r="M35" s="130">
        <v>15337</v>
      </c>
      <c r="N35" s="77"/>
      <c r="O35" s="127">
        <v>15.117067270000048</v>
      </c>
    </row>
    <row r="36" spans="3:15" ht="15" customHeight="1" x14ac:dyDescent="0.25">
      <c r="C36" s="71" t="s">
        <v>26</v>
      </c>
      <c r="D36" s="29"/>
      <c r="E36" s="129">
        <v>5266</v>
      </c>
      <c r="F36" s="78"/>
      <c r="G36" s="126">
        <v>56.754970699999774</v>
      </c>
      <c r="H36" s="116"/>
      <c r="I36" s="129">
        <v>237731</v>
      </c>
      <c r="J36" s="78"/>
      <c r="K36" s="126">
        <v>203.73428928999743</v>
      </c>
      <c r="L36" s="116"/>
      <c r="M36" s="129">
        <v>11089</v>
      </c>
      <c r="N36" s="78"/>
      <c r="O36" s="126">
        <v>12.794768110000007</v>
      </c>
    </row>
    <row r="37" spans="3:15" ht="15" customHeight="1" x14ac:dyDescent="0.25">
      <c r="C37" s="67" t="s">
        <v>27</v>
      </c>
      <c r="D37" s="24"/>
      <c r="E37" s="129">
        <v>4498</v>
      </c>
      <c r="F37" s="76"/>
      <c r="G37" s="126">
        <v>54.85178214999992</v>
      </c>
      <c r="H37" s="114"/>
      <c r="I37" s="129">
        <v>173710</v>
      </c>
      <c r="J37" s="76"/>
      <c r="K37" s="126">
        <v>152.02818924000263</v>
      </c>
      <c r="L37" s="114"/>
      <c r="M37" s="129">
        <v>8169</v>
      </c>
      <c r="N37" s="76"/>
      <c r="O37" s="126">
        <v>10.11476204999998</v>
      </c>
    </row>
    <row r="38" spans="3:15" ht="15" customHeight="1" x14ac:dyDescent="0.25">
      <c r="C38" s="67" t="s">
        <v>28</v>
      </c>
      <c r="D38" s="24"/>
      <c r="E38" s="129">
        <v>3726</v>
      </c>
      <c r="F38" s="76"/>
      <c r="G38" s="126">
        <v>52.275959830000119</v>
      </c>
      <c r="H38" s="114"/>
      <c r="I38" s="129">
        <v>128631</v>
      </c>
      <c r="J38" s="76"/>
      <c r="K38" s="126">
        <v>115.97325952999765</v>
      </c>
      <c r="L38" s="114"/>
      <c r="M38" s="129">
        <v>6045</v>
      </c>
      <c r="N38" s="76"/>
      <c r="O38" s="126">
        <v>8.8636680699999975</v>
      </c>
    </row>
    <row r="39" spans="3:15" ht="15" customHeight="1" x14ac:dyDescent="0.25">
      <c r="C39" s="67" t="s">
        <v>29</v>
      </c>
      <c r="D39" s="24"/>
      <c r="E39" s="129">
        <v>3094</v>
      </c>
      <c r="F39" s="76"/>
      <c r="G39" s="126">
        <v>46.414906969999862</v>
      </c>
      <c r="H39" s="114"/>
      <c r="I39" s="129">
        <v>100678</v>
      </c>
      <c r="J39" s="76"/>
      <c r="K39" s="126">
        <v>92.499486930001282</v>
      </c>
      <c r="L39" s="114"/>
      <c r="M39" s="129">
        <v>4874</v>
      </c>
      <c r="N39" s="76"/>
      <c r="O39" s="126">
        <v>7.6814860299999959</v>
      </c>
    </row>
    <row r="40" spans="3:15" ht="15" customHeight="1" x14ac:dyDescent="0.25">
      <c r="C40" s="67" t="s">
        <v>30</v>
      </c>
      <c r="D40" s="24"/>
      <c r="E40" s="129">
        <v>2697</v>
      </c>
      <c r="F40" s="76"/>
      <c r="G40" s="126">
        <v>42.030403360000015</v>
      </c>
      <c r="H40" s="114"/>
      <c r="I40" s="129">
        <v>83373</v>
      </c>
      <c r="J40" s="76"/>
      <c r="K40" s="126">
        <v>77.701114949999564</v>
      </c>
      <c r="L40" s="114"/>
      <c r="M40" s="129">
        <v>3951</v>
      </c>
      <c r="N40" s="76"/>
      <c r="O40" s="126">
        <v>6.9642860399999833</v>
      </c>
    </row>
    <row r="41" spans="3:15" ht="15" customHeight="1" x14ac:dyDescent="0.25">
      <c r="C41" s="69" t="s">
        <v>31</v>
      </c>
      <c r="D41" s="27"/>
      <c r="E41" s="130">
        <v>2288</v>
      </c>
      <c r="F41" s="77"/>
      <c r="G41" s="127">
        <v>38.918004319999973</v>
      </c>
      <c r="H41" s="115"/>
      <c r="I41" s="130">
        <v>71648</v>
      </c>
      <c r="J41" s="77"/>
      <c r="K41" s="127">
        <v>67.54473433999992</v>
      </c>
      <c r="L41" s="115"/>
      <c r="M41" s="130">
        <v>3230</v>
      </c>
      <c r="N41" s="77"/>
      <c r="O41" s="127">
        <v>5.1084314499999843</v>
      </c>
    </row>
    <row r="42" spans="3:15" ht="15" customHeight="1" x14ac:dyDescent="0.25">
      <c r="C42" s="71" t="s">
        <v>32</v>
      </c>
      <c r="D42" s="29"/>
      <c r="E42" s="129">
        <v>2096</v>
      </c>
      <c r="F42" s="78"/>
      <c r="G42" s="126">
        <v>39.307466319999939</v>
      </c>
      <c r="H42" s="116"/>
      <c r="I42" s="129">
        <v>61698</v>
      </c>
      <c r="J42" s="78"/>
      <c r="K42" s="126">
        <v>58.205984069999793</v>
      </c>
      <c r="L42" s="116"/>
      <c r="M42" s="129">
        <v>2903</v>
      </c>
      <c r="N42" s="78"/>
      <c r="O42" s="126">
        <v>6.413973329999993</v>
      </c>
    </row>
    <row r="43" spans="3:15" ht="15" customHeight="1" x14ac:dyDescent="0.25">
      <c r="C43" s="67" t="s">
        <v>33</v>
      </c>
      <c r="D43" s="24"/>
      <c r="E43" s="129">
        <v>3438</v>
      </c>
      <c r="F43" s="76"/>
      <c r="G43" s="126">
        <v>69.858946679999775</v>
      </c>
      <c r="H43" s="114"/>
      <c r="I43" s="129">
        <v>99038</v>
      </c>
      <c r="J43" s="76"/>
      <c r="K43" s="126">
        <v>98.483099800000716</v>
      </c>
      <c r="L43" s="114"/>
      <c r="M43" s="129">
        <v>4512</v>
      </c>
      <c r="N43" s="76"/>
      <c r="O43" s="126">
        <v>9.6163819600000124</v>
      </c>
    </row>
    <row r="44" spans="3:15" ht="15" customHeight="1" x14ac:dyDescent="0.25">
      <c r="C44" s="67" t="s">
        <v>34</v>
      </c>
      <c r="D44" s="24"/>
      <c r="E44" s="129">
        <v>2704</v>
      </c>
      <c r="F44" s="76"/>
      <c r="G44" s="126">
        <v>58.705568149999976</v>
      </c>
      <c r="H44" s="114"/>
      <c r="I44" s="129">
        <v>74901</v>
      </c>
      <c r="J44" s="76"/>
      <c r="K44" s="126">
        <v>76.863589440000027</v>
      </c>
      <c r="L44" s="114"/>
      <c r="M44" s="129">
        <v>3354</v>
      </c>
      <c r="N44" s="76"/>
      <c r="O44" s="126">
        <v>7.2483420899999871</v>
      </c>
    </row>
    <row r="45" spans="3:15" ht="15" customHeight="1" x14ac:dyDescent="0.25">
      <c r="C45" s="67" t="s">
        <v>35</v>
      </c>
      <c r="D45" s="24"/>
      <c r="E45" s="129">
        <v>2270</v>
      </c>
      <c r="F45" s="76"/>
      <c r="G45" s="126">
        <v>57.428318089999991</v>
      </c>
      <c r="H45" s="114"/>
      <c r="I45" s="129">
        <v>59181</v>
      </c>
      <c r="J45" s="76"/>
      <c r="K45" s="126">
        <v>62.997613939999923</v>
      </c>
      <c r="L45" s="114"/>
      <c r="M45" s="129">
        <v>2472</v>
      </c>
      <c r="N45" s="76"/>
      <c r="O45" s="126">
        <v>5.6695572799999976</v>
      </c>
    </row>
    <row r="46" spans="3:15" ht="15" customHeight="1" x14ac:dyDescent="0.25">
      <c r="C46" s="67" t="s">
        <v>36</v>
      </c>
      <c r="D46" s="24"/>
      <c r="E46" s="129">
        <v>1855</v>
      </c>
      <c r="F46" s="76"/>
      <c r="G46" s="126">
        <v>49.396883569999972</v>
      </c>
      <c r="H46" s="114"/>
      <c r="I46" s="129">
        <v>46355</v>
      </c>
      <c r="J46" s="76"/>
      <c r="K46" s="126">
        <v>50.759446280000255</v>
      </c>
      <c r="L46" s="114"/>
      <c r="M46" s="129">
        <v>1977</v>
      </c>
      <c r="N46" s="76"/>
      <c r="O46" s="126">
        <v>4.7634279200000007</v>
      </c>
    </row>
    <row r="47" spans="3:15" ht="15" customHeight="1" x14ac:dyDescent="0.25">
      <c r="C47" s="69" t="s">
        <v>37</v>
      </c>
      <c r="D47" s="27"/>
      <c r="E47" s="130">
        <v>1584</v>
      </c>
      <c r="F47" s="77"/>
      <c r="G47" s="127">
        <v>45.054109400000002</v>
      </c>
      <c r="H47" s="115"/>
      <c r="I47" s="130">
        <v>36883</v>
      </c>
      <c r="J47" s="77"/>
      <c r="K47" s="127">
        <v>42.248185199999696</v>
      </c>
      <c r="L47" s="115"/>
      <c r="M47" s="130">
        <v>1627</v>
      </c>
      <c r="N47" s="77"/>
      <c r="O47" s="127">
        <v>3.8545742700000023</v>
      </c>
    </row>
    <row r="48" spans="3:15" ht="15" customHeight="1" x14ac:dyDescent="0.25">
      <c r="C48" s="71" t="s">
        <v>38</v>
      </c>
      <c r="D48" s="29"/>
      <c r="E48" s="129">
        <v>1312</v>
      </c>
      <c r="F48" s="78"/>
      <c r="G48" s="126">
        <v>40.307007999999982</v>
      </c>
      <c r="H48" s="116"/>
      <c r="I48" s="129">
        <v>29266</v>
      </c>
      <c r="J48" s="78"/>
      <c r="K48" s="126">
        <v>35.56452254999985</v>
      </c>
      <c r="L48" s="116"/>
      <c r="M48" s="129">
        <v>1283</v>
      </c>
      <c r="N48" s="78"/>
      <c r="O48" s="126">
        <v>3.504284059999998</v>
      </c>
    </row>
    <row r="49" spans="3:15" ht="15" customHeight="1" x14ac:dyDescent="0.25">
      <c r="C49" s="67" t="s">
        <v>39</v>
      </c>
      <c r="D49" s="24"/>
      <c r="E49" s="129">
        <v>3517</v>
      </c>
      <c r="F49" s="76"/>
      <c r="G49" s="126">
        <v>126.62825901000005</v>
      </c>
      <c r="H49" s="114"/>
      <c r="I49" s="129">
        <v>72667</v>
      </c>
      <c r="J49" s="76"/>
      <c r="K49" s="126">
        <v>94.451244959999073</v>
      </c>
      <c r="L49" s="114"/>
      <c r="M49" s="129">
        <v>2999</v>
      </c>
      <c r="N49" s="76"/>
      <c r="O49" s="126">
        <v>11.65547049000002</v>
      </c>
    </row>
    <row r="50" spans="3:15" ht="15" customHeight="1" x14ac:dyDescent="0.25">
      <c r="C50" s="67" t="s">
        <v>40</v>
      </c>
      <c r="D50" s="24"/>
      <c r="E50" s="129">
        <v>1997</v>
      </c>
      <c r="F50" s="76"/>
      <c r="G50" s="126">
        <v>95.53339325999994</v>
      </c>
      <c r="H50" s="114"/>
      <c r="I50" s="129">
        <v>36322</v>
      </c>
      <c r="J50" s="76"/>
      <c r="K50" s="126">
        <v>52.995178999999595</v>
      </c>
      <c r="L50" s="114"/>
      <c r="M50" s="129">
        <v>1440</v>
      </c>
      <c r="N50" s="76"/>
      <c r="O50" s="126">
        <v>6.9664948300000002</v>
      </c>
    </row>
    <row r="51" spans="3:15" ht="15" customHeight="1" x14ac:dyDescent="0.25">
      <c r="C51" s="67" t="s">
        <v>41</v>
      </c>
      <c r="D51" s="24"/>
      <c r="E51" s="129">
        <v>1185</v>
      </c>
      <c r="F51" s="76"/>
      <c r="G51" s="126">
        <v>61.414995500000032</v>
      </c>
      <c r="H51" s="114"/>
      <c r="I51" s="129">
        <v>21525</v>
      </c>
      <c r="J51" s="76"/>
      <c r="K51" s="126">
        <v>34.081276119999885</v>
      </c>
      <c r="L51" s="114"/>
      <c r="M51" s="129">
        <v>725</v>
      </c>
      <c r="N51" s="76"/>
      <c r="O51" s="126">
        <v>4.629257810000003</v>
      </c>
    </row>
    <row r="52" spans="3:15" ht="15" customHeight="1" x14ac:dyDescent="0.25">
      <c r="C52" s="67" t="s">
        <v>42</v>
      </c>
      <c r="D52" s="24"/>
      <c r="E52" s="129">
        <v>783</v>
      </c>
      <c r="F52" s="76"/>
      <c r="G52" s="126">
        <v>47.082639799999988</v>
      </c>
      <c r="H52" s="114"/>
      <c r="I52" s="129">
        <v>13707</v>
      </c>
      <c r="J52" s="76"/>
      <c r="K52" s="126">
        <v>23.470166739999932</v>
      </c>
      <c r="L52" s="114"/>
      <c r="M52" s="129">
        <v>495</v>
      </c>
      <c r="N52" s="76"/>
      <c r="O52" s="126">
        <v>2.66151699</v>
      </c>
    </row>
    <row r="53" spans="3:15" ht="15" customHeight="1" x14ac:dyDescent="0.25">
      <c r="C53" s="69" t="s">
        <v>43</v>
      </c>
      <c r="D53" s="27"/>
      <c r="E53" s="130">
        <v>531</v>
      </c>
      <c r="F53" s="77"/>
      <c r="G53" s="127">
        <v>33.24828694</v>
      </c>
      <c r="H53" s="115"/>
      <c r="I53" s="130">
        <v>9825</v>
      </c>
      <c r="J53" s="77"/>
      <c r="K53" s="127">
        <v>17.771019099999979</v>
      </c>
      <c r="L53" s="115"/>
      <c r="M53" s="130">
        <v>342</v>
      </c>
      <c r="N53" s="77"/>
      <c r="O53" s="127">
        <v>3.9162573300000005</v>
      </c>
    </row>
    <row r="54" spans="3:15" ht="15" customHeight="1" x14ac:dyDescent="0.25">
      <c r="C54" s="71" t="s">
        <v>44</v>
      </c>
      <c r="D54" s="29"/>
      <c r="E54" s="129">
        <v>376</v>
      </c>
      <c r="F54" s="78"/>
      <c r="G54" s="126">
        <v>28.432175269999998</v>
      </c>
      <c r="H54" s="116"/>
      <c r="I54" s="129">
        <v>6842</v>
      </c>
      <c r="J54" s="78"/>
      <c r="K54" s="126">
        <v>13.383776520000064</v>
      </c>
      <c r="L54" s="116"/>
      <c r="M54" s="129">
        <v>223</v>
      </c>
      <c r="N54" s="78"/>
      <c r="O54" s="126">
        <v>4.3558598500000025</v>
      </c>
    </row>
    <row r="55" spans="3:15" ht="15" customHeight="1" x14ac:dyDescent="0.25">
      <c r="C55" s="73" t="s">
        <v>45</v>
      </c>
      <c r="D55" s="31"/>
      <c r="E55" s="129">
        <v>992</v>
      </c>
      <c r="F55" s="76"/>
      <c r="G55" s="126">
        <v>87.992968620000056</v>
      </c>
      <c r="H55" s="114"/>
      <c r="I55" s="129">
        <v>16766</v>
      </c>
      <c r="J55" s="76"/>
      <c r="K55" s="126">
        <v>35.712787440000028</v>
      </c>
      <c r="L55" s="114"/>
      <c r="M55" s="129">
        <v>627</v>
      </c>
      <c r="N55" s="76"/>
      <c r="O55" s="126">
        <v>10.991312670000008</v>
      </c>
    </row>
    <row r="56" spans="3:15" ht="15" customHeight="1" x14ac:dyDescent="0.25">
      <c r="C56" s="73" t="s">
        <v>46</v>
      </c>
      <c r="D56" s="31"/>
      <c r="E56" s="129">
        <v>393</v>
      </c>
      <c r="F56" s="76"/>
      <c r="G56" s="126">
        <v>47.919701499999995</v>
      </c>
      <c r="H56" s="114"/>
      <c r="I56" s="129">
        <v>6398</v>
      </c>
      <c r="J56" s="76"/>
      <c r="K56" s="126">
        <v>16.484717929999995</v>
      </c>
      <c r="L56" s="114"/>
      <c r="M56" s="129">
        <v>219</v>
      </c>
      <c r="N56" s="76"/>
      <c r="O56" s="126">
        <v>5.4823652799999989</v>
      </c>
    </row>
    <row r="57" spans="3:15" ht="15" customHeight="1" x14ac:dyDescent="0.25">
      <c r="C57" s="73" t="s">
        <v>47</v>
      </c>
      <c r="D57" s="31"/>
      <c r="E57" s="129">
        <v>257</v>
      </c>
      <c r="F57" s="76"/>
      <c r="G57" s="126">
        <v>43.276550150000006</v>
      </c>
      <c r="H57" s="114"/>
      <c r="I57" s="129">
        <v>3474</v>
      </c>
      <c r="J57" s="76"/>
      <c r="K57" s="126">
        <v>9.5055447200000156</v>
      </c>
      <c r="L57" s="114"/>
      <c r="M57" s="129">
        <v>111</v>
      </c>
      <c r="N57" s="76"/>
      <c r="O57" s="126">
        <v>2.7085670299999998</v>
      </c>
    </row>
    <row r="58" spans="3:15" ht="15" customHeight="1" x14ac:dyDescent="0.25">
      <c r="C58" s="73" t="s">
        <v>48</v>
      </c>
      <c r="D58" s="31"/>
      <c r="E58" s="129">
        <v>596</v>
      </c>
      <c r="F58" s="76"/>
      <c r="G58" s="126">
        <v>212.59334311999976</v>
      </c>
      <c r="H58" s="25"/>
      <c r="I58" s="129">
        <v>8749</v>
      </c>
      <c r="J58" s="76"/>
      <c r="K58" s="126">
        <v>32.446330239999817</v>
      </c>
      <c r="L58" s="25"/>
      <c r="M58" s="129">
        <v>305</v>
      </c>
      <c r="N58" s="76"/>
      <c r="O58" s="126">
        <v>65.580256320000018</v>
      </c>
    </row>
    <row r="59" spans="3:15" ht="15.95" customHeight="1" x14ac:dyDescent="0.2">
      <c r="C59" s="88" t="s">
        <v>55</v>
      </c>
      <c r="D59" s="88"/>
      <c r="E59" s="131">
        <v>216394</v>
      </c>
      <c r="F59" s="89"/>
      <c r="G59" s="128">
        <v>2309.8053423399992</v>
      </c>
      <c r="H59" s="90"/>
      <c r="I59" s="131">
        <v>7525176</v>
      </c>
      <c r="J59" s="89"/>
      <c r="K59" s="128">
        <v>5371.4236952199899</v>
      </c>
      <c r="L59" s="90"/>
      <c r="M59" s="131">
        <v>683609</v>
      </c>
      <c r="N59" s="89"/>
      <c r="O59" s="128">
        <v>881.16998507001415</v>
      </c>
    </row>
    <row r="60" spans="3:15" ht="3.95" customHeight="1" x14ac:dyDescent="0.2">
      <c r="C60" s="15"/>
      <c r="D60" s="15"/>
      <c r="E60" s="15"/>
      <c r="F60" s="15"/>
      <c r="G60" s="15"/>
      <c r="H60" s="15"/>
      <c r="I60" s="15"/>
      <c r="J60" s="15"/>
      <c r="K60" s="15"/>
      <c r="L60" s="15"/>
      <c r="M60" s="15"/>
      <c r="N60" s="15"/>
      <c r="O60" s="15"/>
    </row>
    <row r="61" spans="3:15" ht="15" customHeight="1" x14ac:dyDescent="0.25">
      <c r="C61" s="43"/>
      <c r="D61" s="15"/>
      <c r="E61" s="15"/>
      <c r="F61" s="15"/>
      <c r="G61" s="15"/>
      <c r="H61" s="15"/>
      <c r="I61" s="15"/>
      <c r="J61" s="15"/>
      <c r="K61" s="15"/>
      <c r="L61" s="15"/>
      <c r="M61" s="15"/>
      <c r="N61" s="15"/>
      <c r="O61" s="15"/>
    </row>
  </sheetData>
  <mergeCells count="9">
    <mergeCell ref="M9:M10"/>
    <mergeCell ref="E9:E10"/>
    <mergeCell ref="I9:I10"/>
    <mergeCell ref="C4:O4"/>
    <mergeCell ref="C2:O2"/>
    <mergeCell ref="E7:G7"/>
    <mergeCell ref="I7:K7"/>
    <mergeCell ref="M7:O7"/>
    <mergeCell ref="C5:O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4" t="s">
        <v>57</v>
      </c>
      <c r="D2" s="177"/>
      <c r="E2" s="177"/>
      <c r="F2" s="177"/>
      <c r="G2" s="177"/>
      <c r="H2" s="177"/>
      <c r="I2" s="177"/>
      <c r="J2" s="173"/>
      <c r="K2" s="173"/>
      <c r="L2" s="173"/>
      <c r="M2" s="173"/>
      <c r="N2" s="173"/>
      <c r="O2" s="173"/>
      <c r="P2" s="173"/>
      <c r="Q2" s="14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50" t="s">
        <v>115</v>
      </c>
      <c r="D4" s="150"/>
      <c r="E4" s="150"/>
      <c r="F4" s="150"/>
      <c r="G4" s="150"/>
      <c r="H4" s="150"/>
      <c r="I4" s="150"/>
      <c r="J4" s="150"/>
      <c r="K4" s="150"/>
      <c r="L4" s="150"/>
      <c r="M4" s="150"/>
      <c r="N4" s="150"/>
      <c r="O4" s="150"/>
      <c r="P4" s="150"/>
      <c r="Q4" s="150"/>
      <c r="R4" s="48"/>
    </row>
    <row r="5" spans="1:18" ht="18" customHeight="1" x14ac:dyDescent="0.3">
      <c r="A5" s="6"/>
      <c r="C5" s="151" t="s">
        <v>141</v>
      </c>
      <c r="D5" s="151"/>
      <c r="E5" s="151"/>
      <c r="F5" s="151"/>
      <c r="G5" s="151"/>
      <c r="H5" s="151"/>
      <c r="I5" s="151"/>
      <c r="J5" s="151"/>
      <c r="K5" s="151"/>
      <c r="L5" s="151"/>
      <c r="M5" s="151"/>
      <c r="N5" s="151"/>
      <c r="O5" s="151"/>
      <c r="P5" s="151"/>
      <c r="Q5" s="151"/>
      <c r="R5" s="4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A8" s="6"/>
      <c r="B8"/>
      <c r="C8" s="153"/>
      <c r="D8" s="18"/>
      <c r="E8" s="32"/>
      <c r="F8" s="32"/>
      <c r="G8" s="32"/>
      <c r="H8" s="32"/>
      <c r="I8" s="32"/>
      <c r="J8" s="32"/>
      <c r="K8" s="32"/>
      <c r="L8" s="32"/>
      <c r="M8" s="32"/>
      <c r="N8" s="32"/>
      <c r="O8" s="32"/>
      <c r="P8" s="32"/>
      <c r="Q8" s="155"/>
    </row>
    <row r="9" spans="1:18" ht="15" customHeight="1" x14ac:dyDescent="0.2">
      <c r="A9" s="6"/>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A10" s="6"/>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7" t="s">
        <v>2</v>
      </c>
      <c r="D12" s="23"/>
      <c r="E12" s="76">
        <v>1251824</v>
      </c>
      <c r="F12" s="92"/>
      <c r="G12" s="100">
        <f>E12/$E$59*100</f>
        <v>6.1472637736483176</v>
      </c>
      <c r="H12" s="101"/>
      <c r="I12" s="126">
        <f>G12</f>
        <v>6.1472637736483176</v>
      </c>
      <c r="J12" s="101"/>
      <c r="K12" s="126">
        <v>2349.8494837798598</v>
      </c>
      <c r="L12" s="92"/>
      <c r="M12" s="100">
        <f>K12/$K$59*100</f>
        <v>5.8265581758383371</v>
      </c>
      <c r="N12" s="101"/>
      <c r="O12" s="126">
        <f t="shared" ref="O12" si="0">M12</f>
        <v>5.8265581758383371</v>
      </c>
      <c r="P12" s="101"/>
      <c r="Q12" s="129">
        <v>1877.1404636593163</v>
      </c>
    </row>
    <row r="13" spans="1:18" ht="15" customHeight="1" x14ac:dyDescent="0.2">
      <c r="A13" s="2"/>
      <c r="C13" s="67" t="s">
        <v>3</v>
      </c>
      <c r="D13" s="23"/>
      <c r="E13" s="76">
        <v>1264418</v>
      </c>
      <c r="F13" s="92"/>
      <c r="G13" s="100">
        <f t="shared" ref="G13:G59" si="1">E13/$E$59*100</f>
        <v>6.2091084418806943</v>
      </c>
      <c r="H13" s="101"/>
      <c r="I13" s="126">
        <f>I12+G13</f>
        <v>12.356372215529012</v>
      </c>
      <c r="J13" s="101"/>
      <c r="K13" s="126">
        <v>2452.7149451698729</v>
      </c>
      <c r="L13" s="92"/>
      <c r="M13" s="100">
        <f t="shared" ref="M13:M59" si="2">K13/$K$59*100</f>
        <v>6.0816177442108925</v>
      </c>
      <c r="N13" s="101"/>
      <c r="O13" s="126">
        <f t="shared" ref="O13:O58" si="3">O12+M13</f>
        <v>11.90817592004923</v>
      </c>
      <c r="P13" s="101"/>
      <c r="Q13" s="129">
        <v>1939.797555215026</v>
      </c>
    </row>
    <row r="14" spans="1:18" ht="15" customHeight="1" x14ac:dyDescent="0.2">
      <c r="A14" s="2"/>
      <c r="C14" s="67" t="s">
        <v>4</v>
      </c>
      <c r="D14" s="23"/>
      <c r="E14" s="76">
        <v>1099884</v>
      </c>
      <c r="F14" s="92"/>
      <c r="G14" s="100">
        <f t="shared" si="1"/>
        <v>5.4011403107908187</v>
      </c>
      <c r="H14" s="101"/>
      <c r="I14" s="126">
        <f t="shared" ref="I14:I58" si="4">I13+G14</f>
        <v>17.757512526319829</v>
      </c>
      <c r="J14" s="101"/>
      <c r="K14" s="126">
        <v>2178.3607896399585</v>
      </c>
      <c r="L14" s="92"/>
      <c r="M14" s="100">
        <f t="shared" si="2"/>
        <v>5.4013441951975718</v>
      </c>
      <c r="N14" s="101"/>
      <c r="O14" s="126">
        <f t="shared" si="3"/>
        <v>17.309520115246801</v>
      </c>
      <c r="P14" s="101"/>
      <c r="Q14" s="129">
        <v>1980.5368471947572</v>
      </c>
    </row>
    <row r="15" spans="1:18" ht="15" customHeight="1" x14ac:dyDescent="0.2">
      <c r="A15" s="2"/>
      <c r="C15" s="67" t="s">
        <v>5</v>
      </c>
      <c r="D15" s="23"/>
      <c r="E15" s="76">
        <v>1115313</v>
      </c>
      <c r="F15" s="92"/>
      <c r="G15" s="100">
        <f t="shared" si="1"/>
        <v>5.4769066587467785</v>
      </c>
      <c r="H15" s="101"/>
      <c r="I15" s="126">
        <f t="shared" si="4"/>
        <v>23.234419185066606</v>
      </c>
      <c r="J15" s="101"/>
      <c r="K15" s="126">
        <v>2212.2988167199651</v>
      </c>
      <c r="L15" s="92"/>
      <c r="M15" s="100">
        <f t="shared" si="2"/>
        <v>5.4854950697619955</v>
      </c>
      <c r="N15" s="101"/>
      <c r="O15" s="126">
        <f t="shared" si="3"/>
        <v>22.795015185008797</v>
      </c>
      <c r="P15" s="101"/>
      <c r="Q15" s="129">
        <v>1983.5676771632402</v>
      </c>
    </row>
    <row r="16" spans="1:18" ht="15" customHeight="1" x14ac:dyDescent="0.2">
      <c r="A16" s="2"/>
      <c r="C16" s="67" t="s">
        <v>6</v>
      </c>
      <c r="D16" s="23"/>
      <c r="E16" s="76">
        <v>1101221</v>
      </c>
      <c r="F16" s="92"/>
      <c r="G16" s="100">
        <f t="shared" si="1"/>
        <v>5.4077058436974959</v>
      </c>
      <c r="H16" s="101"/>
      <c r="I16" s="126">
        <f t="shared" si="4"/>
        <v>28.642125028764102</v>
      </c>
      <c r="J16" s="101"/>
      <c r="K16" s="126">
        <v>2187.3878156199612</v>
      </c>
      <c r="L16" s="92"/>
      <c r="M16" s="100">
        <f t="shared" si="2"/>
        <v>5.4237271147804407</v>
      </c>
      <c r="N16" s="101"/>
      <c r="O16" s="126">
        <f t="shared" si="3"/>
        <v>28.218742299789238</v>
      </c>
      <c r="P16" s="101"/>
      <c r="Q16" s="129">
        <v>1986.3295520335712</v>
      </c>
    </row>
    <row r="17" spans="3:17" ht="15" customHeight="1" x14ac:dyDescent="0.2">
      <c r="C17" s="69" t="s">
        <v>7</v>
      </c>
      <c r="D17" s="26"/>
      <c r="E17" s="77">
        <v>634055</v>
      </c>
      <c r="F17" s="93"/>
      <c r="G17" s="97">
        <f t="shared" si="1"/>
        <v>3.1136192723582425</v>
      </c>
      <c r="H17" s="102"/>
      <c r="I17" s="127">
        <f t="shared" si="4"/>
        <v>31.755744301122345</v>
      </c>
      <c r="J17" s="102"/>
      <c r="K17" s="127">
        <v>1257.4149022200029</v>
      </c>
      <c r="L17" s="93"/>
      <c r="M17" s="97">
        <f t="shared" si="2"/>
        <v>3.1178171748966701</v>
      </c>
      <c r="N17" s="102"/>
      <c r="O17" s="127">
        <f t="shared" si="3"/>
        <v>31.336559474685906</v>
      </c>
      <c r="P17" s="102"/>
      <c r="Q17" s="130">
        <v>1983.1322238922537</v>
      </c>
    </row>
    <row r="18" spans="3:17" ht="15" customHeight="1" x14ac:dyDescent="0.2">
      <c r="C18" s="67" t="s">
        <v>8</v>
      </c>
      <c r="D18" s="23"/>
      <c r="E18" s="76">
        <v>543063</v>
      </c>
      <c r="F18" s="92"/>
      <c r="G18" s="100">
        <f t="shared" si="1"/>
        <v>2.6667898256534275</v>
      </c>
      <c r="H18" s="101"/>
      <c r="I18" s="126">
        <f t="shared" si="4"/>
        <v>34.422534126775773</v>
      </c>
      <c r="J18" s="101"/>
      <c r="K18" s="126">
        <v>1077.6159754900143</v>
      </c>
      <c r="L18" s="92"/>
      <c r="M18" s="100">
        <f t="shared" si="2"/>
        <v>2.6719975963335201</v>
      </c>
      <c r="N18" s="101"/>
      <c r="O18" s="126">
        <f t="shared" si="3"/>
        <v>34.008557071019425</v>
      </c>
      <c r="P18" s="101"/>
      <c r="Q18" s="129">
        <v>1984.3295814482192</v>
      </c>
    </row>
    <row r="19" spans="3:17" ht="15" customHeight="1" x14ac:dyDescent="0.2">
      <c r="C19" s="67" t="s">
        <v>9</v>
      </c>
      <c r="D19" s="23"/>
      <c r="E19" s="76">
        <v>495134</v>
      </c>
      <c r="F19" s="92"/>
      <c r="G19" s="100">
        <f t="shared" si="1"/>
        <v>2.4314275020303064</v>
      </c>
      <c r="H19" s="101"/>
      <c r="I19" s="126">
        <f t="shared" si="4"/>
        <v>36.853961628806076</v>
      </c>
      <c r="J19" s="101"/>
      <c r="K19" s="126">
        <v>982.83592911001074</v>
      </c>
      <c r="L19" s="92"/>
      <c r="M19" s="100">
        <f t="shared" si="2"/>
        <v>2.4369861805157558</v>
      </c>
      <c r="N19" s="101"/>
      <c r="O19" s="126">
        <f t="shared" si="3"/>
        <v>36.445543251535177</v>
      </c>
      <c r="P19" s="101"/>
      <c r="Q19" s="129">
        <v>1984.9897787467853</v>
      </c>
    </row>
    <row r="20" spans="3:17" ht="15" customHeight="1" x14ac:dyDescent="0.2">
      <c r="C20" s="67" t="s">
        <v>10</v>
      </c>
      <c r="D20" s="23"/>
      <c r="E20" s="76">
        <v>468159</v>
      </c>
      <c r="F20" s="92"/>
      <c r="G20" s="100">
        <f t="shared" si="1"/>
        <v>2.2989628422265613</v>
      </c>
      <c r="H20" s="101"/>
      <c r="I20" s="126">
        <f t="shared" si="4"/>
        <v>39.152924471032634</v>
      </c>
      <c r="J20" s="101"/>
      <c r="K20" s="126">
        <v>929.79903739001224</v>
      </c>
      <c r="L20" s="92"/>
      <c r="M20" s="100">
        <f t="shared" si="2"/>
        <v>2.3054788064455112</v>
      </c>
      <c r="N20" s="101"/>
      <c r="O20" s="126">
        <f t="shared" si="3"/>
        <v>38.751022057980691</v>
      </c>
      <c r="P20" s="101"/>
      <c r="Q20" s="129">
        <v>1986.0753235332702</v>
      </c>
    </row>
    <row r="21" spans="3:17" ht="15" customHeight="1" x14ac:dyDescent="0.2">
      <c r="C21" s="67" t="s">
        <v>11</v>
      </c>
      <c r="D21" s="23"/>
      <c r="E21" s="76">
        <v>460226</v>
      </c>
      <c r="F21" s="92"/>
      <c r="G21" s="100">
        <f t="shared" si="1"/>
        <v>2.2600066922275581</v>
      </c>
      <c r="H21" s="101"/>
      <c r="I21" s="126">
        <f t="shared" si="4"/>
        <v>41.41293116326019</v>
      </c>
      <c r="J21" s="101"/>
      <c r="K21" s="126">
        <v>913.35724439001365</v>
      </c>
      <c r="L21" s="92"/>
      <c r="M21" s="100">
        <f t="shared" si="2"/>
        <v>2.2647106363602143</v>
      </c>
      <c r="N21" s="101"/>
      <c r="O21" s="126">
        <f t="shared" si="3"/>
        <v>41.015732694340905</v>
      </c>
      <c r="P21" s="101"/>
      <c r="Q21" s="129">
        <v>1984.5841920926105</v>
      </c>
    </row>
    <row r="22" spans="3:17" ht="15" customHeight="1" x14ac:dyDescent="0.2">
      <c r="C22" s="67" t="s">
        <v>12</v>
      </c>
      <c r="D22" s="23"/>
      <c r="E22" s="76">
        <v>471940</v>
      </c>
      <c r="F22" s="92"/>
      <c r="G22" s="100">
        <f t="shared" si="1"/>
        <v>2.3175299925034087</v>
      </c>
      <c r="H22" s="101"/>
      <c r="I22" s="126">
        <f t="shared" si="4"/>
        <v>43.730461155763599</v>
      </c>
      <c r="J22" s="101"/>
      <c r="K22" s="126">
        <v>937.64368751001007</v>
      </c>
      <c r="L22" s="92"/>
      <c r="M22" s="100">
        <f t="shared" si="2"/>
        <v>2.3249299715557727</v>
      </c>
      <c r="N22" s="101"/>
      <c r="O22" s="126">
        <f t="shared" si="3"/>
        <v>43.34066266589668</v>
      </c>
      <c r="P22" s="101"/>
      <c r="Q22" s="129">
        <v>1986.7857937661781</v>
      </c>
    </row>
    <row r="23" spans="3:17" ht="15" customHeight="1" x14ac:dyDescent="0.2">
      <c r="C23" s="69" t="s">
        <v>13</v>
      </c>
      <c r="D23" s="26"/>
      <c r="E23" s="77">
        <v>826631</v>
      </c>
      <c r="F23" s="93"/>
      <c r="G23" s="97">
        <f t="shared" si="1"/>
        <v>4.0592917218991511</v>
      </c>
      <c r="H23" s="102"/>
      <c r="I23" s="127">
        <f t="shared" si="4"/>
        <v>47.78975287766275</v>
      </c>
      <c r="J23" s="102"/>
      <c r="K23" s="127">
        <v>1647.6797594799921</v>
      </c>
      <c r="L23" s="93"/>
      <c r="M23" s="97">
        <f t="shared" si="2"/>
        <v>4.0854965562810808</v>
      </c>
      <c r="N23" s="102"/>
      <c r="O23" s="127">
        <f t="shared" si="3"/>
        <v>47.426159222177759</v>
      </c>
      <c r="P23" s="102"/>
      <c r="Q23" s="130">
        <v>1993.2469983341928</v>
      </c>
    </row>
    <row r="24" spans="3:17" ht="15" customHeight="1" x14ac:dyDescent="0.2">
      <c r="C24" s="67" t="s">
        <v>14</v>
      </c>
      <c r="D24" s="23"/>
      <c r="E24" s="76">
        <v>814294</v>
      </c>
      <c r="F24" s="92"/>
      <c r="G24" s="100">
        <f t="shared" si="1"/>
        <v>3.9987090895358959</v>
      </c>
      <c r="H24" s="101"/>
      <c r="I24" s="126">
        <f t="shared" si="4"/>
        <v>51.788461967198643</v>
      </c>
      <c r="J24" s="101"/>
      <c r="K24" s="126">
        <v>1623.6068340999996</v>
      </c>
      <c r="L24" s="92"/>
      <c r="M24" s="100">
        <f t="shared" si="2"/>
        <v>4.0258066479880945</v>
      </c>
      <c r="N24" s="101"/>
      <c r="O24" s="126">
        <f t="shared" si="3"/>
        <v>51.45196587016585</v>
      </c>
      <c r="P24" s="101"/>
      <c r="Q24" s="129">
        <v>1993.8828409640739</v>
      </c>
    </row>
    <row r="25" spans="3:17" ht="15" customHeight="1" x14ac:dyDescent="0.2">
      <c r="C25" s="67" t="s">
        <v>15</v>
      </c>
      <c r="D25" s="23"/>
      <c r="E25" s="76">
        <v>801440</v>
      </c>
      <c r="F25" s="92"/>
      <c r="G25" s="100">
        <f t="shared" si="1"/>
        <v>3.9355876534981822</v>
      </c>
      <c r="H25" s="101"/>
      <c r="I25" s="126">
        <f t="shared" si="4"/>
        <v>55.724049620696825</v>
      </c>
      <c r="J25" s="101"/>
      <c r="K25" s="126">
        <v>1598.3963133300006</v>
      </c>
      <c r="L25" s="92"/>
      <c r="M25" s="100">
        <f t="shared" si="2"/>
        <v>3.9632960204251324</v>
      </c>
      <c r="N25" s="101"/>
      <c r="O25" s="126">
        <f t="shared" si="3"/>
        <v>55.415261890590983</v>
      </c>
      <c r="P25" s="101"/>
      <c r="Q25" s="129">
        <v>1994.4054618312045</v>
      </c>
    </row>
    <row r="26" spans="3:17" ht="15" customHeight="1" x14ac:dyDescent="0.2">
      <c r="C26" s="67" t="s">
        <v>16</v>
      </c>
      <c r="D26" s="23"/>
      <c r="E26" s="76">
        <v>785084</v>
      </c>
      <c r="F26" s="92"/>
      <c r="G26" s="100">
        <f t="shared" si="1"/>
        <v>3.8552691372516552</v>
      </c>
      <c r="H26" s="101"/>
      <c r="I26" s="126">
        <f t="shared" si="4"/>
        <v>59.579318757948478</v>
      </c>
      <c r="J26" s="101"/>
      <c r="K26" s="126">
        <v>1566.3146331299974</v>
      </c>
      <c r="L26" s="92"/>
      <c r="M26" s="100">
        <f t="shared" si="2"/>
        <v>3.8837480419889658</v>
      </c>
      <c r="N26" s="101"/>
      <c r="O26" s="126">
        <f t="shared" si="3"/>
        <v>59.299009932579949</v>
      </c>
      <c r="P26" s="101"/>
      <c r="Q26" s="129">
        <v>1995.09177760596</v>
      </c>
    </row>
    <row r="27" spans="3:17" ht="15" customHeight="1" x14ac:dyDescent="0.2">
      <c r="C27" s="67" t="s">
        <v>17</v>
      </c>
      <c r="D27" s="23"/>
      <c r="E27" s="76">
        <v>751756</v>
      </c>
      <c r="F27" s="92"/>
      <c r="G27" s="100">
        <f t="shared" si="1"/>
        <v>3.6916071471890333</v>
      </c>
      <c r="H27" s="101"/>
      <c r="I27" s="126">
        <f t="shared" si="4"/>
        <v>63.27092590513751</v>
      </c>
      <c r="J27" s="101"/>
      <c r="K27" s="126">
        <v>1500.1207051399986</v>
      </c>
      <c r="L27" s="92"/>
      <c r="M27" s="100">
        <f t="shared" si="2"/>
        <v>3.7196172008507533</v>
      </c>
      <c r="N27" s="101"/>
      <c r="O27" s="126">
        <f t="shared" si="3"/>
        <v>63.018627133430705</v>
      </c>
      <c r="P27" s="101"/>
      <c r="Q27" s="129">
        <v>1995.4888356594408</v>
      </c>
    </row>
    <row r="28" spans="3:17" ht="15" customHeight="1" x14ac:dyDescent="0.2">
      <c r="C28" s="67" t="s">
        <v>18</v>
      </c>
      <c r="D28" s="23"/>
      <c r="E28" s="76">
        <v>653399</v>
      </c>
      <c r="F28" s="92"/>
      <c r="G28" s="100">
        <f t="shared" si="1"/>
        <v>3.2086107970753375</v>
      </c>
      <c r="H28" s="101"/>
      <c r="I28" s="126">
        <f t="shared" si="4"/>
        <v>66.47953670221284</v>
      </c>
      <c r="J28" s="101"/>
      <c r="K28" s="126">
        <v>1303.5810249200015</v>
      </c>
      <c r="L28" s="92"/>
      <c r="M28" s="100">
        <f t="shared" si="2"/>
        <v>3.2322881661329892</v>
      </c>
      <c r="N28" s="101"/>
      <c r="O28" s="126">
        <f t="shared" si="3"/>
        <v>66.250915299563701</v>
      </c>
      <c r="P28" s="101"/>
      <c r="Q28" s="129">
        <v>1995.0765534076445</v>
      </c>
    </row>
    <row r="29" spans="3:17" ht="15" customHeight="1" x14ac:dyDescent="0.2">
      <c r="C29" s="69" t="s">
        <v>19</v>
      </c>
      <c r="D29" s="26"/>
      <c r="E29" s="77">
        <v>563194</v>
      </c>
      <c r="F29" s="93"/>
      <c r="G29" s="97">
        <f t="shared" si="1"/>
        <v>2.7656460283043707</v>
      </c>
      <c r="H29" s="102"/>
      <c r="I29" s="127">
        <f t="shared" si="4"/>
        <v>69.245182730517215</v>
      </c>
      <c r="J29" s="102"/>
      <c r="K29" s="127">
        <v>1123.594994280003</v>
      </c>
      <c r="L29" s="93"/>
      <c r="M29" s="97">
        <f t="shared" si="2"/>
        <v>2.7860046549545268</v>
      </c>
      <c r="N29" s="102"/>
      <c r="O29" s="127">
        <f t="shared" si="3"/>
        <v>69.036919954518225</v>
      </c>
      <c r="P29" s="102"/>
      <c r="Q29" s="130">
        <v>1995.0407750792854</v>
      </c>
    </row>
    <row r="30" spans="3:17" ht="15" customHeight="1" x14ac:dyDescent="0.2">
      <c r="C30" s="67" t="s">
        <v>20</v>
      </c>
      <c r="D30" s="23"/>
      <c r="E30" s="76">
        <v>517277</v>
      </c>
      <c r="F30" s="92"/>
      <c r="G30" s="100">
        <f t="shared" si="1"/>
        <v>2.5401639232363982</v>
      </c>
      <c r="H30" s="101"/>
      <c r="I30" s="126">
        <f t="shared" si="4"/>
        <v>71.785346653753606</v>
      </c>
      <c r="J30" s="101"/>
      <c r="K30" s="126">
        <v>1032.0543095200039</v>
      </c>
      <c r="L30" s="92"/>
      <c r="M30" s="100">
        <f t="shared" si="2"/>
        <v>2.5590253829237652</v>
      </c>
      <c r="N30" s="101"/>
      <c r="O30" s="126">
        <f t="shared" si="3"/>
        <v>71.595945337441989</v>
      </c>
      <c r="P30" s="101"/>
      <c r="Q30" s="129">
        <v>1995.1675978634346</v>
      </c>
    </row>
    <row r="31" spans="3:17" ht="15" customHeight="1" x14ac:dyDescent="0.2">
      <c r="C31" s="67" t="s">
        <v>21</v>
      </c>
      <c r="D31" s="23"/>
      <c r="E31" s="76">
        <v>467019</v>
      </c>
      <c r="F31" s="92"/>
      <c r="G31" s="100">
        <f t="shared" si="1"/>
        <v>2.2933647064646978</v>
      </c>
      <c r="H31" s="101"/>
      <c r="I31" s="126">
        <f t="shared" si="4"/>
        <v>74.078711360218307</v>
      </c>
      <c r="J31" s="101"/>
      <c r="K31" s="126">
        <v>931.68660950000231</v>
      </c>
      <c r="L31" s="92"/>
      <c r="M31" s="100">
        <f t="shared" si="2"/>
        <v>2.3101591269451269</v>
      </c>
      <c r="N31" s="101"/>
      <c r="O31" s="126">
        <f t="shared" si="3"/>
        <v>73.906104464387113</v>
      </c>
      <c r="P31" s="101"/>
      <c r="Q31" s="129">
        <v>1994.9651074153348</v>
      </c>
    </row>
    <row r="32" spans="3:17" ht="15" customHeight="1" x14ac:dyDescent="0.2">
      <c r="C32" s="67" t="s">
        <v>22</v>
      </c>
      <c r="D32" s="23"/>
      <c r="E32" s="76">
        <v>439937</v>
      </c>
      <c r="F32" s="92"/>
      <c r="G32" s="100">
        <f t="shared" si="1"/>
        <v>2.160374607602602</v>
      </c>
      <c r="H32" s="101"/>
      <c r="I32" s="126">
        <f t="shared" si="4"/>
        <v>76.239085967820913</v>
      </c>
      <c r="J32" s="101"/>
      <c r="K32" s="126">
        <v>877.66552320000346</v>
      </c>
      <c r="L32" s="92"/>
      <c r="M32" s="100">
        <f t="shared" si="2"/>
        <v>2.1762113978579758</v>
      </c>
      <c r="N32" s="101"/>
      <c r="O32" s="126">
        <f t="shared" si="3"/>
        <v>76.082315862245082</v>
      </c>
      <c r="P32" s="101"/>
      <c r="Q32" s="129">
        <v>1994.9800157749939</v>
      </c>
    </row>
    <row r="33" spans="3:17" ht="15" customHeight="1" x14ac:dyDescent="0.2">
      <c r="C33" s="67" t="s">
        <v>23</v>
      </c>
      <c r="D33" s="23"/>
      <c r="E33" s="76">
        <v>874290</v>
      </c>
      <c r="F33" s="92"/>
      <c r="G33" s="100">
        <f t="shared" si="1"/>
        <v>4.2933281712628837</v>
      </c>
      <c r="H33" s="101"/>
      <c r="I33" s="126">
        <f t="shared" si="4"/>
        <v>80.532414139083798</v>
      </c>
      <c r="J33" s="101"/>
      <c r="K33" s="126">
        <v>1744.7903274099954</v>
      </c>
      <c r="L33" s="92"/>
      <c r="M33" s="100">
        <f t="shared" si="2"/>
        <v>4.3262866057878737</v>
      </c>
      <c r="N33" s="101"/>
      <c r="O33" s="126">
        <f t="shared" si="3"/>
        <v>80.408602468032953</v>
      </c>
      <c r="P33" s="101"/>
      <c r="Q33" s="129">
        <v>1995.6654284161953</v>
      </c>
    </row>
    <row r="34" spans="3:17" ht="15" customHeight="1" x14ac:dyDescent="0.2">
      <c r="C34" s="67" t="s">
        <v>24</v>
      </c>
      <c r="D34" s="23"/>
      <c r="E34" s="76">
        <v>829670</v>
      </c>
      <c r="F34" s="92"/>
      <c r="G34" s="100">
        <f t="shared" si="1"/>
        <v>4.0742151732853813</v>
      </c>
      <c r="H34" s="101"/>
      <c r="I34" s="126">
        <f t="shared" si="4"/>
        <v>84.606629312369179</v>
      </c>
      <c r="J34" s="101"/>
      <c r="K34" s="126">
        <v>1656.247415660001</v>
      </c>
      <c r="L34" s="92"/>
      <c r="M34" s="100">
        <f t="shared" si="2"/>
        <v>4.1067404476485843</v>
      </c>
      <c r="N34" s="101"/>
      <c r="O34" s="126">
        <f t="shared" si="3"/>
        <v>84.515342915681543</v>
      </c>
      <c r="P34" s="101"/>
      <c r="Q34" s="129">
        <v>1996.2725127580859</v>
      </c>
    </row>
    <row r="35" spans="3:17" ht="15" customHeight="1" x14ac:dyDescent="0.2">
      <c r="C35" s="69" t="s">
        <v>25</v>
      </c>
      <c r="D35" s="26"/>
      <c r="E35" s="77">
        <v>682222</v>
      </c>
      <c r="F35" s="93"/>
      <c r="G35" s="97">
        <f t="shared" si="1"/>
        <v>3.3501503295877879</v>
      </c>
      <c r="H35" s="102"/>
      <c r="I35" s="127">
        <f t="shared" si="4"/>
        <v>87.95677964195697</v>
      </c>
      <c r="J35" s="102"/>
      <c r="K35" s="127">
        <v>1361.7244880299975</v>
      </c>
      <c r="L35" s="93"/>
      <c r="M35" s="97">
        <f t="shared" si="2"/>
        <v>3.3764575151459995</v>
      </c>
      <c r="N35" s="102"/>
      <c r="O35" s="127">
        <f t="shared" si="3"/>
        <v>87.891800430827544</v>
      </c>
      <c r="P35" s="102"/>
      <c r="Q35" s="130">
        <v>1996.0137433709226</v>
      </c>
    </row>
    <row r="36" spans="3:17" ht="15" customHeight="1" x14ac:dyDescent="0.2">
      <c r="C36" s="67" t="s">
        <v>26</v>
      </c>
      <c r="D36" s="23"/>
      <c r="E36" s="76">
        <v>451144</v>
      </c>
      <c r="F36" s="92"/>
      <c r="G36" s="100">
        <f t="shared" si="1"/>
        <v>2.2154082106580453</v>
      </c>
      <c r="H36" s="101"/>
      <c r="I36" s="126">
        <f t="shared" si="4"/>
        <v>90.172187852615011</v>
      </c>
      <c r="J36" s="101"/>
      <c r="K36" s="126">
        <v>899.98109945000203</v>
      </c>
      <c r="L36" s="92"/>
      <c r="M36" s="100">
        <f t="shared" si="2"/>
        <v>2.2315438794256139</v>
      </c>
      <c r="N36" s="101"/>
      <c r="O36" s="126">
        <f t="shared" si="3"/>
        <v>90.12334431025316</v>
      </c>
      <c r="P36" s="101"/>
      <c r="Q36" s="129">
        <v>1994.8865538497732</v>
      </c>
    </row>
    <row r="37" spans="3:17" ht="15" customHeight="1" x14ac:dyDescent="0.2">
      <c r="C37" s="67" t="s">
        <v>27</v>
      </c>
      <c r="D37" s="23"/>
      <c r="E37" s="76">
        <v>328033</v>
      </c>
      <c r="F37" s="92"/>
      <c r="G37" s="100">
        <f t="shared" si="1"/>
        <v>1.6108537441854274</v>
      </c>
      <c r="H37" s="101"/>
      <c r="I37" s="126">
        <f t="shared" si="4"/>
        <v>91.783041596800444</v>
      </c>
      <c r="J37" s="101"/>
      <c r="K37" s="126">
        <v>654.20865955000295</v>
      </c>
      <c r="L37" s="92"/>
      <c r="M37" s="100">
        <f t="shared" si="2"/>
        <v>1.6221399882488843</v>
      </c>
      <c r="N37" s="101"/>
      <c r="O37" s="126">
        <f t="shared" si="3"/>
        <v>91.745484298502049</v>
      </c>
      <c r="P37" s="101"/>
      <c r="Q37" s="129">
        <v>1994.3379463346764</v>
      </c>
    </row>
    <row r="38" spans="3:17" ht="15" customHeight="1" x14ac:dyDescent="0.2">
      <c r="C38" s="67" t="s">
        <v>28</v>
      </c>
      <c r="D38" s="23"/>
      <c r="E38" s="76">
        <v>238551</v>
      </c>
      <c r="F38" s="92"/>
      <c r="G38" s="100">
        <f t="shared" si="1"/>
        <v>1.1714393720423797</v>
      </c>
      <c r="H38" s="101"/>
      <c r="I38" s="126">
        <f t="shared" si="4"/>
        <v>92.95448096884283</v>
      </c>
      <c r="J38" s="101"/>
      <c r="K38" s="126">
        <v>475.52080026000141</v>
      </c>
      <c r="L38" s="92"/>
      <c r="M38" s="100">
        <f t="shared" si="2"/>
        <v>1.1790753517026802</v>
      </c>
      <c r="N38" s="101"/>
      <c r="O38" s="126">
        <f t="shared" si="3"/>
        <v>92.924559650204728</v>
      </c>
      <c r="P38" s="101"/>
      <c r="Q38" s="129">
        <v>1993.3716490813345</v>
      </c>
    </row>
    <row r="39" spans="3:17" ht="15" customHeight="1" x14ac:dyDescent="0.2">
      <c r="C39" s="67" t="s">
        <v>29</v>
      </c>
      <c r="D39" s="23"/>
      <c r="E39" s="76">
        <v>186461</v>
      </c>
      <c r="F39" s="92"/>
      <c r="G39" s="100">
        <f t="shared" si="1"/>
        <v>0.9156438528884564</v>
      </c>
      <c r="H39" s="101"/>
      <c r="I39" s="126">
        <f t="shared" si="4"/>
        <v>93.870124821731281</v>
      </c>
      <c r="J39" s="101"/>
      <c r="K39" s="126">
        <v>371.5330698100006</v>
      </c>
      <c r="L39" s="92"/>
      <c r="M39" s="100">
        <f t="shared" si="2"/>
        <v>0.92123306638927471</v>
      </c>
      <c r="N39" s="101"/>
      <c r="O39" s="126">
        <f t="shared" si="3"/>
        <v>93.845792716594005</v>
      </c>
      <c r="P39" s="101"/>
      <c r="Q39" s="129">
        <v>1992.551095456962</v>
      </c>
    </row>
    <row r="40" spans="3:17" ht="15" customHeight="1" x14ac:dyDescent="0.2">
      <c r="C40" s="67" t="s">
        <v>30</v>
      </c>
      <c r="D40" s="23"/>
      <c r="E40" s="76">
        <v>153412</v>
      </c>
      <c r="F40" s="92"/>
      <c r="G40" s="100">
        <f t="shared" si="1"/>
        <v>0.75335193289386981</v>
      </c>
      <c r="H40" s="101"/>
      <c r="I40" s="126">
        <f t="shared" si="4"/>
        <v>94.623476754625145</v>
      </c>
      <c r="J40" s="101"/>
      <c r="K40" s="126">
        <v>305.62244047000041</v>
      </c>
      <c r="L40" s="92"/>
      <c r="M40" s="100">
        <f t="shared" si="2"/>
        <v>0.75780467707904031</v>
      </c>
      <c r="N40" s="101"/>
      <c r="O40" s="126">
        <f t="shared" si="3"/>
        <v>94.603597393673041</v>
      </c>
      <c r="P40" s="101"/>
      <c r="Q40" s="129">
        <v>1992.1677604750632</v>
      </c>
    </row>
    <row r="41" spans="3:17" ht="15" customHeight="1" x14ac:dyDescent="0.2">
      <c r="C41" s="69" t="s">
        <v>31</v>
      </c>
      <c r="D41" s="26"/>
      <c r="E41" s="77">
        <v>131103</v>
      </c>
      <c r="F41" s="93"/>
      <c r="G41" s="97">
        <f t="shared" si="1"/>
        <v>0.64380034455052426</v>
      </c>
      <c r="H41" s="102"/>
      <c r="I41" s="127">
        <f t="shared" si="4"/>
        <v>95.267277099175672</v>
      </c>
      <c r="J41" s="102"/>
      <c r="K41" s="127">
        <v>261.11186079999999</v>
      </c>
      <c r="L41" s="93"/>
      <c r="M41" s="97">
        <f t="shared" si="2"/>
        <v>0.64743867973423319</v>
      </c>
      <c r="N41" s="102"/>
      <c r="O41" s="127">
        <f t="shared" si="3"/>
        <v>95.251036073407278</v>
      </c>
      <c r="P41" s="102"/>
      <c r="Q41" s="130">
        <v>1991.6543542100485</v>
      </c>
    </row>
    <row r="42" spans="3:17" ht="15" customHeight="1" x14ac:dyDescent="0.2">
      <c r="C42" s="67" t="s">
        <v>32</v>
      </c>
      <c r="D42" s="23"/>
      <c r="E42" s="76">
        <v>110720</v>
      </c>
      <c r="F42" s="92"/>
      <c r="G42" s="100">
        <f t="shared" si="1"/>
        <v>0.54370665925748485</v>
      </c>
      <c r="H42" s="101"/>
      <c r="I42" s="126">
        <f t="shared" si="4"/>
        <v>95.810983758433153</v>
      </c>
      <c r="J42" s="101"/>
      <c r="K42" s="126">
        <v>220.44485818000004</v>
      </c>
      <c r="L42" s="92"/>
      <c r="M42" s="100">
        <f t="shared" si="2"/>
        <v>0.54660300568873843</v>
      </c>
      <c r="N42" s="101"/>
      <c r="O42" s="126">
        <f t="shared" si="3"/>
        <v>95.797639079096015</v>
      </c>
      <c r="P42" s="101"/>
      <c r="Q42" s="129">
        <v>1991.0120861632952</v>
      </c>
    </row>
    <row r="43" spans="3:17" ht="15" customHeight="1" x14ac:dyDescent="0.2">
      <c r="C43" s="67" t="s">
        <v>33</v>
      </c>
      <c r="D43" s="23"/>
      <c r="E43" s="76">
        <v>173953</v>
      </c>
      <c r="F43" s="92"/>
      <c r="G43" s="100">
        <f t="shared" si="1"/>
        <v>0.85422150016092191</v>
      </c>
      <c r="H43" s="101"/>
      <c r="I43" s="126">
        <f t="shared" si="4"/>
        <v>96.665205258594071</v>
      </c>
      <c r="J43" s="101"/>
      <c r="K43" s="126">
        <v>346.37000477000072</v>
      </c>
      <c r="L43" s="92"/>
      <c r="M43" s="100">
        <f t="shared" si="2"/>
        <v>0.85884010745723005</v>
      </c>
      <c r="N43" s="101"/>
      <c r="O43" s="126">
        <f t="shared" si="3"/>
        <v>96.656479186553241</v>
      </c>
      <c r="P43" s="101"/>
      <c r="Q43" s="129">
        <v>1991.1700561071134</v>
      </c>
    </row>
    <row r="44" spans="3:17" ht="15" customHeight="1" x14ac:dyDescent="0.2">
      <c r="C44" s="67" t="s">
        <v>34</v>
      </c>
      <c r="D44" s="23"/>
      <c r="E44" s="76">
        <v>129599</v>
      </c>
      <c r="F44" s="92"/>
      <c r="G44" s="100">
        <f t="shared" si="1"/>
        <v>0.63641473386118841</v>
      </c>
      <c r="H44" s="101"/>
      <c r="I44" s="126">
        <f t="shared" si="4"/>
        <v>97.301619992455258</v>
      </c>
      <c r="J44" s="101"/>
      <c r="K44" s="126">
        <v>257.84080342000044</v>
      </c>
      <c r="L44" s="92"/>
      <c r="M44" s="100">
        <f t="shared" si="2"/>
        <v>0.63932794487541345</v>
      </c>
      <c r="N44" s="101"/>
      <c r="O44" s="126">
        <f t="shared" si="3"/>
        <v>97.29580713142866</v>
      </c>
      <c r="P44" s="101"/>
      <c r="Q44" s="129">
        <v>1989.5277233620664</v>
      </c>
    </row>
    <row r="45" spans="3:17" ht="15" customHeight="1" x14ac:dyDescent="0.2">
      <c r="C45" s="67" t="s">
        <v>35</v>
      </c>
      <c r="D45" s="23"/>
      <c r="E45" s="76">
        <v>99801</v>
      </c>
      <c r="F45" s="92"/>
      <c r="G45" s="100">
        <f t="shared" si="1"/>
        <v>0.4900873220787233</v>
      </c>
      <c r="H45" s="101"/>
      <c r="I45" s="126">
        <f t="shared" si="4"/>
        <v>97.79170731453398</v>
      </c>
      <c r="J45" s="101"/>
      <c r="K45" s="126">
        <v>198.60474974000022</v>
      </c>
      <c r="L45" s="92"/>
      <c r="M45" s="100">
        <f t="shared" si="2"/>
        <v>0.49244946808105139</v>
      </c>
      <c r="N45" s="101"/>
      <c r="O45" s="126">
        <f t="shared" si="3"/>
        <v>97.788256599509708</v>
      </c>
      <c r="P45" s="101"/>
      <c r="Q45" s="129">
        <v>1990.0076125489747</v>
      </c>
    </row>
    <row r="46" spans="3:17" ht="15" customHeight="1" x14ac:dyDescent="0.2">
      <c r="C46" s="67" t="s">
        <v>36</v>
      </c>
      <c r="D46" s="23"/>
      <c r="E46" s="76">
        <v>76641</v>
      </c>
      <c r="F46" s="92"/>
      <c r="G46" s="100">
        <f t="shared" si="1"/>
        <v>0.37635677449560062</v>
      </c>
      <c r="H46" s="101"/>
      <c r="I46" s="126">
        <f t="shared" si="4"/>
        <v>98.168064089029585</v>
      </c>
      <c r="J46" s="101"/>
      <c r="K46" s="126">
        <v>152.43255051999998</v>
      </c>
      <c r="L46" s="92"/>
      <c r="M46" s="100">
        <f t="shared" si="2"/>
        <v>0.37796340983829635</v>
      </c>
      <c r="N46" s="101"/>
      <c r="O46" s="126">
        <f t="shared" si="3"/>
        <v>98.16622000934801</v>
      </c>
      <c r="P46" s="101"/>
      <c r="Q46" s="129">
        <v>1988.9165136154274</v>
      </c>
    </row>
    <row r="47" spans="3:17" ht="15" customHeight="1" x14ac:dyDescent="0.2">
      <c r="C47" s="69" t="s">
        <v>37</v>
      </c>
      <c r="D47" s="26"/>
      <c r="E47" s="77">
        <v>59346</v>
      </c>
      <c r="F47" s="93"/>
      <c r="G47" s="97">
        <f t="shared" si="1"/>
        <v>0.29142716221364429</v>
      </c>
      <c r="H47" s="102"/>
      <c r="I47" s="127">
        <f t="shared" si="4"/>
        <v>98.459491251243236</v>
      </c>
      <c r="J47" s="102"/>
      <c r="K47" s="127">
        <v>117.99235626999985</v>
      </c>
      <c r="L47" s="93"/>
      <c r="M47" s="97">
        <f t="shared" si="2"/>
        <v>0.29256738904209889</v>
      </c>
      <c r="N47" s="102"/>
      <c r="O47" s="127">
        <f t="shared" si="3"/>
        <v>98.458787398390115</v>
      </c>
      <c r="P47" s="102"/>
      <c r="Q47" s="130">
        <v>1988.2107685437913</v>
      </c>
    </row>
    <row r="48" spans="3:17" ht="15" customHeight="1" x14ac:dyDescent="0.2">
      <c r="C48" s="67" t="s">
        <v>38</v>
      </c>
      <c r="D48" s="23"/>
      <c r="E48" s="76">
        <v>46163</v>
      </c>
      <c r="F48" s="92"/>
      <c r="G48" s="100">
        <f t="shared" si="1"/>
        <v>0.22669012383763792</v>
      </c>
      <c r="H48" s="101"/>
      <c r="I48" s="126">
        <f t="shared" si="4"/>
        <v>98.686181375080878</v>
      </c>
      <c r="J48" s="101"/>
      <c r="K48" s="126">
        <v>91.754278600000077</v>
      </c>
      <c r="L48" s="92"/>
      <c r="M48" s="100">
        <f t="shared" si="2"/>
        <v>0.22750888762672039</v>
      </c>
      <c r="N48" s="101"/>
      <c r="O48" s="126">
        <f t="shared" si="3"/>
        <v>98.686296286016841</v>
      </c>
      <c r="P48" s="101"/>
      <c r="Q48" s="129">
        <v>1987.6151593267352</v>
      </c>
    </row>
    <row r="49" spans="3:17" ht="15" customHeight="1" x14ac:dyDescent="0.2">
      <c r="C49" s="67" t="s">
        <v>39</v>
      </c>
      <c r="D49" s="23"/>
      <c r="E49" s="76">
        <v>108657</v>
      </c>
      <c r="F49" s="92"/>
      <c r="G49" s="100">
        <f t="shared" si="1"/>
        <v>0.53357599778667386</v>
      </c>
      <c r="H49" s="101"/>
      <c r="I49" s="126">
        <f t="shared" si="4"/>
        <v>99.219757372867548</v>
      </c>
      <c r="J49" s="101"/>
      <c r="K49" s="126">
        <v>215.73327329999978</v>
      </c>
      <c r="L49" s="92"/>
      <c r="M49" s="100">
        <f t="shared" si="2"/>
        <v>0.5349204176790745</v>
      </c>
      <c r="N49" s="101"/>
      <c r="O49" s="126">
        <f t="shared" si="3"/>
        <v>99.221216703695916</v>
      </c>
      <c r="P49" s="101"/>
      <c r="Q49" s="129">
        <v>1985.4521411413878</v>
      </c>
    </row>
    <row r="50" spans="3:17" ht="15" customHeight="1" x14ac:dyDescent="0.2">
      <c r="C50" s="67" t="s">
        <v>40</v>
      </c>
      <c r="D50" s="23"/>
      <c r="E50" s="76">
        <v>50900</v>
      </c>
      <c r="F50" s="92"/>
      <c r="G50" s="100">
        <f t="shared" si="1"/>
        <v>0.2499518511218026</v>
      </c>
      <c r="H50" s="101"/>
      <c r="I50" s="126">
        <f t="shared" si="4"/>
        <v>99.469709223989355</v>
      </c>
      <c r="J50" s="101"/>
      <c r="K50" s="126">
        <v>100.90700809999993</v>
      </c>
      <c r="L50" s="92"/>
      <c r="M50" s="100">
        <f t="shared" si="2"/>
        <v>0.25020349477818715</v>
      </c>
      <c r="N50" s="101"/>
      <c r="O50" s="126">
        <f t="shared" si="3"/>
        <v>99.471420198474107</v>
      </c>
      <c r="P50" s="101"/>
      <c r="Q50" s="129">
        <v>1982.4559548133582</v>
      </c>
    </row>
    <row r="51" spans="3:17" ht="15" customHeight="1" x14ac:dyDescent="0.2">
      <c r="C51" s="67" t="s">
        <v>41</v>
      </c>
      <c r="D51" s="23"/>
      <c r="E51" s="76">
        <v>28957</v>
      </c>
      <c r="F51" s="92"/>
      <c r="G51" s="100">
        <f t="shared" si="1"/>
        <v>0.14219755899673944</v>
      </c>
      <c r="H51" s="101"/>
      <c r="I51" s="126">
        <f t="shared" si="4"/>
        <v>99.611906782986097</v>
      </c>
      <c r="J51" s="101"/>
      <c r="K51" s="126">
        <v>57.312307060000009</v>
      </c>
      <c r="L51" s="92"/>
      <c r="M51" s="100">
        <f t="shared" si="2"/>
        <v>0.1421084599595078</v>
      </c>
      <c r="N51" s="101"/>
      <c r="O51" s="126">
        <f t="shared" si="3"/>
        <v>99.613528658433609</v>
      </c>
      <c r="P51" s="101"/>
      <c r="Q51" s="129">
        <v>1979.2211575784788</v>
      </c>
    </row>
    <row r="52" spans="3:17" ht="15" customHeight="1" x14ac:dyDescent="0.2">
      <c r="C52" s="67" t="s">
        <v>42</v>
      </c>
      <c r="D52" s="23"/>
      <c r="E52" s="76">
        <v>18041</v>
      </c>
      <c r="F52" s="92"/>
      <c r="G52" s="100">
        <f t="shared" si="1"/>
        <v>8.8592953754193321E-2</v>
      </c>
      <c r="H52" s="101"/>
      <c r="I52" s="126">
        <f t="shared" si="4"/>
        <v>99.700499736740284</v>
      </c>
      <c r="J52" s="101"/>
      <c r="K52" s="126">
        <v>35.677634050000002</v>
      </c>
      <c r="L52" s="92"/>
      <c r="M52" s="100">
        <f t="shared" si="2"/>
        <v>8.84643088008399E-2</v>
      </c>
      <c r="N52" s="101"/>
      <c r="O52" s="126">
        <f t="shared" si="3"/>
        <v>99.701992967234446</v>
      </c>
      <c r="P52" s="101"/>
      <c r="Q52" s="129">
        <v>1977.586278476803</v>
      </c>
    </row>
    <row r="53" spans="3:17" ht="15" customHeight="1" x14ac:dyDescent="0.2">
      <c r="C53" s="69" t="s">
        <v>43</v>
      </c>
      <c r="D53" s="26"/>
      <c r="E53" s="77">
        <v>12506</v>
      </c>
      <c r="F53" s="93"/>
      <c r="G53" s="97">
        <f t="shared" si="1"/>
        <v>6.1412531436724219E-2</v>
      </c>
      <c r="H53" s="102"/>
      <c r="I53" s="127">
        <f t="shared" si="4"/>
        <v>99.761912268177014</v>
      </c>
      <c r="J53" s="102"/>
      <c r="K53" s="127">
        <v>24.740649099999999</v>
      </c>
      <c r="L53" s="93"/>
      <c r="M53" s="97">
        <f t="shared" si="2"/>
        <v>6.134555948548448E-2</v>
      </c>
      <c r="N53" s="102"/>
      <c r="O53" s="127">
        <f t="shared" si="3"/>
        <v>99.763338526719934</v>
      </c>
      <c r="P53" s="102"/>
      <c r="Q53" s="130">
        <v>1978.3023428754195</v>
      </c>
    </row>
    <row r="54" spans="3:17" ht="15" customHeight="1" x14ac:dyDescent="0.2">
      <c r="C54" s="67" t="s">
        <v>44</v>
      </c>
      <c r="D54" s="23"/>
      <c r="E54" s="76">
        <v>8514</v>
      </c>
      <c r="F54" s="92"/>
      <c r="G54" s="100">
        <f t="shared" si="1"/>
        <v>4.1809234979391492E-2</v>
      </c>
      <c r="H54" s="101"/>
      <c r="I54" s="126">
        <f t="shared" si="4"/>
        <v>99.80372150315641</v>
      </c>
      <c r="J54" s="101"/>
      <c r="K54" s="126">
        <v>16.807062210000002</v>
      </c>
      <c r="L54" s="92"/>
      <c r="M54" s="100">
        <f t="shared" si="2"/>
        <v>4.1673871627717046E-2</v>
      </c>
      <c r="N54" s="101"/>
      <c r="O54" s="126">
        <f t="shared" si="3"/>
        <v>99.805012398347657</v>
      </c>
      <c r="P54" s="101"/>
      <c r="Q54" s="129">
        <v>1974.0500599013392</v>
      </c>
    </row>
    <row r="55" spans="3:17" ht="15" customHeight="1" x14ac:dyDescent="0.2">
      <c r="C55" s="73" t="s">
        <v>45</v>
      </c>
      <c r="D55" s="30"/>
      <c r="E55" s="76">
        <v>19889</v>
      </c>
      <c r="F55" s="92"/>
      <c r="G55" s="100">
        <f t="shared" si="1"/>
        <v>9.7667826462898441E-2</v>
      </c>
      <c r="H55" s="101"/>
      <c r="I55" s="126">
        <f t="shared" si="4"/>
        <v>99.901389329619306</v>
      </c>
      <c r="J55" s="101"/>
      <c r="K55" s="126">
        <v>39.176442259999995</v>
      </c>
      <c r="L55" s="92"/>
      <c r="M55" s="100">
        <f t="shared" si="2"/>
        <v>9.7139762153228143E-2</v>
      </c>
      <c r="N55" s="101"/>
      <c r="O55" s="126">
        <f t="shared" si="3"/>
        <v>99.90215216050089</v>
      </c>
      <c r="P55" s="101"/>
      <c r="Q55" s="129">
        <v>1969.7542490824073</v>
      </c>
    </row>
    <row r="56" spans="3:17" ht="15" customHeight="1" x14ac:dyDescent="0.2">
      <c r="C56" s="73" t="s">
        <v>46</v>
      </c>
      <c r="D56" s="30"/>
      <c r="E56" s="76">
        <v>7123</v>
      </c>
      <c r="F56" s="92"/>
      <c r="G56" s="100">
        <f t="shared" si="1"/>
        <v>3.4978527220836934E-2</v>
      </c>
      <c r="H56" s="101"/>
      <c r="I56" s="126">
        <f t="shared" si="4"/>
        <v>99.93636785684015</v>
      </c>
      <c r="J56" s="101"/>
      <c r="K56" s="126">
        <v>13.998423780000007</v>
      </c>
      <c r="L56" s="92"/>
      <c r="M56" s="100">
        <f t="shared" si="2"/>
        <v>3.4709725489741133E-2</v>
      </c>
      <c r="N56" s="101"/>
      <c r="O56" s="126">
        <f t="shared" si="3"/>
        <v>99.936861885990638</v>
      </c>
      <c r="P56" s="101"/>
      <c r="Q56" s="129">
        <v>1965.2427039168899</v>
      </c>
    </row>
    <row r="57" spans="3:17" ht="15" customHeight="1" x14ac:dyDescent="0.2">
      <c r="C57" s="73" t="s">
        <v>47</v>
      </c>
      <c r="D57" s="30"/>
      <c r="E57" s="76">
        <v>3689</v>
      </c>
      <c r="F57" s="92"/>
      <c r="G57" s="100">
        <f t="shared" si="1"/>
        <v>1.8115370899574258E-2</v>
      </c>
      <c r="H57" s="101"/>
      <c r="I57" s="126">
        <f t="shared" si="4"/>
        <v>99.954483227739729</v>
      </c>
      <c r="J57" s="101"/>
      <c r="K57" s="126">
        <v>7.2386706600000013</v>
      </c>
      <c r="L57" s="92"/>
      <c r="M57" s="100">
        <f t="shared" si="2"/>
        <v>1.7948611605702023E-2</v>
      </c>
      <c r="N57" s="101"/>
      <c r="O57" s="126">
        <f t="shared" si="3"/>
        <v>99.954810497596341</v>
      </c>
      <c r="P57" s="101"/>
      <c r="Q57" s="129">
        <v>1962.2311358091627</v>
      </c>
    </row>
    <row r="58" spans="3:17" ht="15" customHeight="1" x14ac:dyDescent="0.2">
      <c r="C58" s="73" t="s">
        <v>48</v>
      </c>
      <c r="D58" s="30"/>
      <c r="E58" s="76">
        <v>9269</v>
      </c>
      <c r="F58" s="92"/>
      <c r="G58" s="100">
        <f t="shared" si="1"/>
        <v>4.5516772260274813E-2</v>
      </c>
      <c r="H58" s="101"/>
      <c r="I58" s="126">
        <f t="shared" si="4"/>
        <v>100</v>
      </c>
      <c r="J58" s="101"/>
      <c r="K58" s="126">
        <v>18.224915240000001</v>
      </c>
      <c r="L58" s="92"/>
      <c r="M58" s="100">
        <f t="shared" si="2"/>
        <v>4.5189502403691295E-2</v>
      </c>
      <c r="N58" s="101"/>
      <c r="O58" s="126">
        <f t="shared" si="3"/>
        <v>100.00000000000003</v>
      </c>
      <c r="P58" s="101"/>
      <c r="Q58" s="129">
        <v>1966.2223799762653</v>
      </c>
    </row>
    <row r="59" spans="3:17" ht="15.95" customHeight="1" x14ac:dyDescent="0.2">
      <c r="C59" s="88" t="s">
        <v>55</v>
      </c>
      <c r="D59" s="88"/>
      <c r="E59" s="89">
        <v>20363922</v>
      </c>
      <c r="F59" s="99"/>
      <c r="G59" s="106">
        <f t="shared" si="1"/>
        <v>100</v>
      </c>
      <c r="H59" s="103"/>
      <c r="I59" s="128"/>
      <c r="J59" s="103"/>
      <c r="K59" s="128">
        <v>40329.975482339687</v>
      </c>
      <c r="L59" s="103"/>
      <c r="M59" s="106">
        <f t="shared" si="2"/>
        <v>100</v>
      </c>
      <c r="N59" s="103"/>
      <c r="O59" s="128"/>
      <c r="P59" s="103"/>
      <c r="Q59" s="131">
        <v>1980.4620879190013</v>
      </c>
    </row>
    <row r="60" spans="3:17" ht="3.95" customHeight="1" x14ac:dyDescent="0.2">
      <c r="C60" s="15"/>
      <c r="D60" s="15"/>
      <c r="E60" s="15"/>
      <c r="F60" s="15"/>
      <c r="G60" s="15"/>
      <c r="H60" s="15"/>
      <c r="I60" s="15"/>
      <c r="J60" s="15"/>
      <c r="K60" s="15"/>
      <c r="L60" s="15"/>
      <c r="M60" s="15"/>
      <c r="N60"/>
      <c r="O60"/>
      <c r="P60"/>
      <c r="Q60"/>
    </row>
    <row r="61" spans="3:17" ht="15" customHeight="1" x14ac:dyDescent="0.2">
      <c r="C61" s="15"/>
      <c r="D61" s="15"/>
      <c r="E61" s="15"/>
      <c r="F61" s="15"/>
      <c r="G61" s="15"/>
      <c r="H61" s="15"/>
      <c r="I61" s="63"/>
      <c r="J61" s="15"/>
      <c r="K61" s="15"/>
      <c r="L61" s="15"/>
      <c r="M61" s="15"/>
      <c r="N61"/>
      <c r="O61"/>
      <c r="P61"/>
      <c r="Q61"/>
    </row>
  </sheetData>
  <mergeCells count="10">
    <mergeCell ref="C2:Q2"/>
    <mergeCell ref="C4:Q4"/>
    <mergeCell ref="C5:Q5"/>
    <mergeCell ref="C7:C10"/>
    <mergeCell ref="E7:I7"/>
    <mergeCell ref="K7:O7"/>
    <mergeCell ref="Q7:Q10"/>
    <mergeCell ref="E9:E10"/>
    <mergeCell ref="G9:G10"/>
    <mergeCell ref="M9:M10"/>
  </mergeCells>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4" t="s">
        <v>57</v>
      </c>
      <c r="D2" s="177"/>
      <c r="E2" s="177"/>
      <c r="F2" s="177"/>
      <c r="G2" s="177"/>
      <c r="H2" s="177"/>
      <c r="I2" s="177"/>
      <c r="J2" s="173"/>
      <c r="K2" s="173"/>
      <c r="L2" s="173"/>
      <c r="M2" s="173"/>
      <c r="N2" s="173"/>
      <c r="O2" s="173"/>
      <c r="P2" s="173"/>
      <c r="Q2" s="14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50" t="s">
        <v>114</v>
      </c>
      <c r="D4" s="150"/>
      <c r="E4" s="150"/>
      <c r="F4" s="150"/>
      <c r="G4" s="150"/>
      <c r="H4" s="150"/>
      <c r="I4" s="150"/>
      <c r="J4" s="150"/>
      <c r="K4" s="150"/>
      <c r="L4" s="150"/>
      <c r="M4" s="150"/>
      <c r="N4" s="150"/>
      <c r="O4" s="150"/>
      <c r="P4" s="150"/>
      <c r="Q4" s="150"/>
      <c r="R4" s="48"/>
    </row>
    <row r="5" spans="1:18" ht="18" customHeight="1" x14ac:dyDescent="0.3">
      <c r="A5" s="6"/>
      <c r="C5" s="151" t="s">
        <v>142</v>
      </c>
      <c r="D5" s="151"/>
      <c r="E5" s="151"/>
      <c r="F5" s="151"/>
      <c r="G5" s="151"/>
      <c r="H5" s="151"/>
      <c r="I5" s="151"/>
      <c r="J5" s="151"/>
      <c r="K5" s="151"/>
      <c r="L5" s="151"/>
      <c r="M5" s="151"/>
      <c r="N5" s="151"/>
      <c r="O5" s="151"/>
      <c r="P5" s="151"/>
      <c r="Q5" s="151"/>
      <c r="R5" s="4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A8" s="6"/>
      <c r="B8"/>
      <c r="C8" s="153"/>
      <c r="D8" s="18"/>
      <c r="E8" s="32"/>
      <c r="F8" s="32"/>
      <c r="G8" s="32"/>
      <c r="H8" s="32"/>
      <c r="I8" s="32"/>
      <c r="J8" s="32"/>
      <c r="K8" s="32"/>
      <c r="L8" s="32"/>
      <c r="M8" s="32"/>
      <c r="N8" s="32"/>
      <c r="O8" s="32"/>
      <c r="P8" s="32"/>
      <c r="Q8" s="155"/>
    </row>
    <row r="9" spans="1:18" ht="15" customHeight="1" x14ac:dyDescent="0.2">
      <c r="A9" s="6"/>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A10" s="6"/>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7" t="s">
        <v>2</v>
      </c>
      <c r="D12" s="23"/>
      <c r="E12" s="76">
        <v>16043</v>
      </c>
      <c r="F12" s="92"/>
      <c r="G12" s="100">
        <f>E12/$E$59*100</f>
        <v>4.8126016186996408</v>
      </c>
      <c r="H12" s="101"/>
      <c r="I12" s="126">
        <f>G12</f>
        <v>4.8126016186996408</v>
      </c>
      <c r="J12" s="101"/>
      <c r="K12" s="126">
        <v>58.214807140000048</v>
      </c>
      <c r="L12" s="92"/>
      <c r="M12" s="100">
        <f>K12/$K$59*100</f>
        <v>4.5485258385195664</v>
      </c>
      <c r="N12" s="101"/>
      <c r="O12" s="126">
        <f t="shared" ref="O12" si="0">M12</f>
        <v>4.5485258385195664</v>
      </c>
      <c r="P12" s="101"/>
      <c r="Q12" s="129">
        <v>3628.6733865237202</v>
      </c>
    </row>
    <row r="13" spans="1:18" ht="15" customHeight="1" x14ac:dyDescent="0.2">
      <c r="A13" s="2"/>
      <c r="C13" s="67" t="s">
        <v>3</v>
      </c>
      <c r="D13" s="23"/>
      <c r="E13" s="76">
        <v>20706</v>
      </c>
      <c r="F13" s="92"/>
      <c r="G13" s="100">
        <f t="shared" ref="G13:G58" si="1">E13/$E$59*100</f>
        <v>6.2114148922766788</v>
      </c>
      <c r="H13" s="101"/>
      <c r="I13" s="126">
        <f>I12+G13</f>
        <v>11.02401651097632</v>
      </c>
      <c r="J13" s="101"/>
      <c r="K13" s="126">
        <v>74.235621580000071</v>
      </c>
      <c r="L13" s="92"/>
      <c r="M13" s="100">
        <f t="shared" ref="M13:M58" si="2">K13/$K$59*100</f>
        <v>5.8002879247396715</v>
      </c>
      <c r="N13" s="101"/>
      <c r="O13" s="126">
        <f t="shared" ref="O13:O58" si="3">O12+M13</f>
        <v>10.348813763259237</v>
      </c>
      <c r="P13" s="101"/>
      <c r="Q13" s="129">
        <v>3585.2227170868382</v>
      </c>
    </row>
    <row r="14" spans="1:18" ht="15" customHeight="1" x14ac:dyDescent="0.2">
      <c r="A14" s="2"/>
      <c r="C14" s="67" t="s">
        <v>4</v>
      </c>
      <c r="D14" s="23"/>
      <c r="E14" s="76">
        <v>12123</v>
      </c>
      <c r="F14" s="92"/>
      <c r="G14" s="100">
        <f t="shared" si="1"/>
        <v>3.6366745261793767</v>
      </c>
      <c r="H14" s="101"/>
      <c r="I14" s="126">
        <f t="shared" ref="I14:I58" si="4">I13+G14</f>
        <v>14.660691037155697</v>
      </c>
      <c r="J14" s="101"/>
      <c r="K14" s="126">
        <v>42.049583120000015</v>
      </c>
      <c r="L14" s="92"/>
      <c r="M14" s="100">
        <f t="shared" si="2"/>
        <v>3.2854805283530157</v>
      </c>
      <c r="N14" s="101"/>
      <c r="O14" s="126">
        <f t="shared" si="3"/>
        <v>13.634294291612253</v>
      </c>
      <c r="P14" s="101"/>
      <c r="Q14" s="129">
        <v>3468.578991998681</v>
      </c>
    </row>
    <row r="15" spans="1:18" ht="15" customHeight="1" x14ac:dyDescent="0.2">
      <c r="A15" s="2"/>
      <c r="C15" s="67" t="s">
        <v>5</v>
      </c>
      <c r="D15" s="23"/>
      <c r="E15" s="76">
        <v>8267</v>
      </c>
      <c r="F15" s="92"/>
      <c r="G15" s="100">
        <f t="shared" si="1"/>
        <v>2.4799462433329134</v>
      </c>
      <c r="H15" s="101"/>
      <c r="I15" s="126">
        <f t="shared" si="4"/>
        <v>17.140637280488612</v>
      </c>
      <c r="J15" s="101"/>
      <c r="K15" s="126">
        <v>28.60212843999998</v>
      </c>
      <c r="L15" s="92"/>
      <c r="M15" s="100">
        <f t="shared" si="2"/>
        <v>2.234784011791457</v>
      </c>
      <c r="N15" s="101"/>
      <c r="O15" s="126">
        <f t="shared" si="3"/>
        <v>15.869078303403711</v>
      </c>
      <c r="P15" s="101"/>
      <c r="Q15" s="129">
        <v>3459.7953840570917</v>
      </c>
    </row>
    <row r="16" spans="1:18" ht="15" customHeight="1" x14ac:dyDescent="0.2">
      <c r="A16" s="2"/>
      <c r="C16" s="67" t="s">
        <v>6</v>
      </c>
      <c r="D16" s="23"/>
      <c r="E16" s="76">
        <v>7518</v>
      </c>
      <c r="F16" s="92"/>
      <c r="G16" s="100">
        <f t="shared" si="1"/>
        <v>2.2552601738692202</v>
      </c>
      <c r="H16" s="101"/>
      <c r="I16" s="126">
        <f t="shared" si="4"/>
        <v>19.395897454357833</v>
      </c>
      <c r="J16" s="101"/>
      <c r="K16" s="126">
        <v>27.160433100000013</v>
      </c>
      <c r="L16" s="92"/>
      <c r="M16" s="100">
        <f t="shared" si="2"/>
        <v>2.1221393286356265</v>
      </c>
      <c r="N16" s="101"/>
      <c r="O16" s="126">
        <f t="shared" si="3"/>
        <v>17.991217632039337</v>
      </c>
      <c r="P16" s="101"/>
      <c r="Q16" s="129">
        <v>3612.7205506783735</v>
      </c>
    </row>
    <row r="17" spans="3:17" ht="15" customHeight="1" x14ac:dyDescent="0.2">
      <c r="C17" s="69" t="s">
        <v>7</v>
      </c>
      <c r="D17" s="26"/>
      <c r="E17" s="77">
        <v>7423</v>
      </c>
      <c r="F17" s="93"/>
      <c r="G17" s="97">
        <f t="shared" si="1"/>
        <v>2.226761940759673</v>
      </c>
      <c r="H17" s="102"/>
      <c r="I17" s="127">
        <f t="shared" si="4"/>
        <v>21.622659395117505</v>
      </c>
      <c r="J17" s="102"/>
      <c r="K17" s="127">
        <v>28.452074830000033</v>
      </c>
      <c r="L17" s="93"/>
      <c r="M17" s="97">
        <f t="shared" si="2"/>
        <v>2.2230598001041022</v>
      </c>
      <c r="N17" s="102"/>
      <c r="O17" s="127">
        <f t="shared" si="3"/>
        <v>20.21427743214344</v>
      </c>
      <c r="P17" s="102"/>
      <c r="Q17" s="130">
        <v>3832.9617176343841</v>
      </c>
    </row>
    <row r="18" spans="3:17" ht="15" customHeight="1" x14ac:dyDescent="0.2">
      <c r="C18" s="67" t="s">
        <v>8</v>
      </c>
      <c r="D18" s="23"/>
      <c r="E18" s="76">
        <v>8416</v>
      </c>
      <c r="F18" s="92"/>
      <c r="G18" s="100">
        <f t="shared" si="1"/>
        <v>2.5246434721047297</v>
      </c>
      <c r="H18" s="101"/>
      <c r="I18" s="126">
        <f t="shared" si="4"/>
        <v>24.147302867222237</v>
      </c>
      <c r="J18" s="101"/>
      <c r="K18" s="126">
        <v>35.615621149999981</v>
      </c>
      <c r="L18" s="92"/>
      <c r="M18" s="100">
        <f t="shared" si="2"/>
        <v>2.7827726486512372</v>
      </c>
      <c r="N18" s="101"/>
      <c r="O18" s="126">
        <f t="shared" si="3"/>
        <v>22.997050080794679</v>
      </c>
      <c r="P18" s="101"/>
      <c r="Q18" s="129">
        <v>4231.8941480513286</v>
      </c>
    </row>
    <row r="19" spans="3:17" ht="15" customHeight="1" x14ac:dyDescent="0.2">
      <c r="C19" s="67" t="s">
        <v>9</v>
      </c>
      <c r="D19" s="23"/>
      <c r="E19" s="76">
        <v>8667</v>
      </c>
      <c r="F19" s="92"/>
      <c r="G19" s="100">
        <f t="shared" si="1"/>
        <v>2.5999388037941649</v>
      </c>
      <c r="H19" s="101"/>
      <c r="I19" s="126">
        <f t="shared" si="4"/>
        <v>26.7472416710164</v>
      </c>
      <c r="J19" s="101"/>
      <c r="K19" s="126">
        <v>36.966799449999982</v>
      </c>
      <c r="L19" s="92"/>
      <c r="M19" s="100">
        <f t="shared" si="2"/>
        <v>2.8883449198985991</v>
      </c>
      <c r="N19" s="101"/>
      <c r="O19" s="126">
        <f t="shared" si="3"/>
        <v>25.885395000693279</v>
      </c>
      <c r="P19" s="101"/>
      <c r="Q19" s="129">
        <v>4265.2358890042669</v>
      </c>
    </row>
    <row r="20" spans="3:17" ht="15" customHeight="1" x14ac:dyDescent="0.2">
      <c r="C20" s="67" t="s">
        <v>10</v>
      </c>
      <c r="D20" s="23"/>
      <c r="E20" s="76">
        <v>12210</v>
      </c>
      <c r="F20" s="92"/>
      <c r="G20" s="100">
        <f t="shared" si="1"/>
        <v>3.6627729080796994</v>
      </c>
      <c r="H20" s="101"/>
      <c r="I20" s="126">
        <f t="shared" si="4"/>
        <v>30.410014579096099</v>
      </c>
      <c r="J20" s="101"/>
      <c r="K20" s="126">
        <v>50.259734669999936</v>
      </c>
      <c r="L20" s="92"/>
      <c r="M20" s="100">
        <f t="shared" si="2"/>
        <v>3.9269682923428166</v>
      </c>
      <c r="N20" s="101"/>
      <c r="O20" s="126">
        <f t="shared" si="3"/>
        <v>29.812363293036096</v>
      </c>
      <c r="P20" s="101"/>
      <c r="Q20" s="129">
        <v>4116.2763857493801</v>
      </c>
    </row>
    <row r="21" spans="3:17" ht="15" customHeight="1" x14ac:dyDescent="0.2">
      <c r="C21" s="67" t="s">
        <v>11</v>
      </c>
      <c r="D21" s="23"/>
      <c r="E21" s="76">
        <v>17680</v>
      </c>
      <c r="F21" s="92"/>
      <c r="G21" s="100">
        <f t="shared" si="1"/>
        <v>5.303671172387312</v>
      </c>
      <c r="H21" s="101"/>
      <c r="I21" s="126">
        <f t="shared" si="4"/>
        <v>35.713685751483411</v>
      </c>
      <c r="J21" s="101"/>
      <c r="K21" s="126">
        <v>69.418939499999922</v>
      </c>
      <c r="L21" s="92"/>
      <c r="M21" s="100">
        <f t="shared" si="2"/>
        <v>5.4239437612328398</v>
      </c>
      <c r="N21" s="101"/>
      <c r="O21" s="126">
        <f t="shared" si="3"/>
        <v>35.236307054268934</v>
      </c>
      <c r="P21" s="101"/>
      <c r="Q21" s="129">
        <v>3926.4106052036159</v>
      </c>
    </row>
    <row r="22" spans="3:17" ht="15" customHeight="1" x14ac:dyDescent="0.2">
      <c r="C22" s="67" t="s">
        <v>12</v>
      </c>
      <c r="D22" s="23"/>
      <c r="E22" s="76">
        <v>19316</v>
      </c>
      <c r="F22" s="92"/>
      <c r="G22" s="100">
        <f t="shared" si="1"/>
        <v>5.79444074467383</v>
      </c>
      <c r="H22" s="101"/>
      <c r="I22" s="126">
        <f t="shared" si="4"/>
        <v>41.508126496157239</v>
      </c>
      <c r="J22" s="101"/>
      <c r="K22" s="126">
        <v>74.970309040000132</v>
      </c>
      <c r="L22" s="92"/>
      <c r="M22" s="100">
        <f t="shared" si="2"/>
        <v>5.8576916173605209</v>
      </c>
      <c r="N22" s="101"/>
      <c r="O22" s="126">
        <f t="shared" si="3"/>
        <v>41.093998671629457</v>
      </c>
      <c r="P22" s="101"/>
      <c r="Q22" s="129">
        <v>3881.2543507972732</v>
      </c>
    </row>
    <row r="23" spans="3:17" ht="15" customHeight="1" x14ac:dyDescent="0.2">
      <c r="C23" s="69" t="s">
        <v>13</v>
      </c>
      <c r="D23" s="26"/>
      <c r="E23" s="77">
        <v>19315</v>
      </c>
      <c r="F23" s="93"/>
      <c r="G23" s="97">
        <f t="shared" si="1"/>
        <v>5.7941407632726776</v>
      </c>
      <c r="H23" s="102"/>
      <c r="I23" s="127">
        <f t="shared" si="4"/>
        <v>47.302267259429918</v>
      </c>
      <c r="J23" s="102"/>
      <c r="K23" s="127">
        <v>73.626512959999857</v>
      </c>
      <c r="L23" s="93"/>
      <c r="M23" s="97">
        <f t="shared" si="2"/>
        <v>5.7526961446986737</v>
      </c>
      <c r="N23" s="102"/>
      <c r="O23" s="127">
        <f t="shared" si="3"/>
        <v>46.846694816328132</v>
      </c>
      <c r="P23" s="102"/>
      <c r="Q23" s="130">
        <v>3811.8826280093117</v>
      </c>
    </row>
    <row r="24" spans="3:17" ht="15" customHeight="1" x14ac:dyDescent="0.2">
      <c r="C24" s="67" t="s">
        <v>14</v>
      </c>
      <c r="D24" s="23"/>
      <c r="E24" s="76">
        <v>18496</v>
      </c>
      <c r="F24" s="92"/>
      <c r="G24" s="100">
        <f t="shared" si="1"/>
        <v>5.5484559957282649</v>
      </c>
      <c r="H24" s="101"/>
      <c r="I24" s="126">
        <f t="shared" si="4"/>
        <v>52.850723255158186</v>
      </c>
      <c r="J24" s="101"/>
      <c r="K24" s="126">
        <v>71.229641260000037</v>
      </c>
      <c r="L24" s="92"/>
      <c r="M24" s="100">
        <f t="shared" si="2"/>
        <v>5.5654202024655079</v>
      </c>
      <c r="N24" s="101"/>
      <c r="O24" s="126">
        <f t="shared" si="3"/>
        <v>52.412115018793642</v>
      </c>
      <c r="P24" s="101"/>
      <c r="Q24" s="129">
        <v>3851.0835456314899</v>
      </c>
    </row>
    <row r="25" spans="3:17" ht="15" customHeight="1" x14ac:dyDescent="0.2">
      <c r="C25" s="67" t="s">
        <v>15</v>
      </c>
      <c r="D25" s="23"/>
      <c r="E25" s="76">
        <v>17069</v>
      </c>
      <c r="F25" s="92"/>
      <c r="G25" s="100">
        <f t="shared" si="1"/>
        <v>5.1203825362827509</v>
      </c>
      <c r="H25" s="101"/>
      <c r="I25" s="126">
        <f t="shared" si="4"/>
        <v>57.971105791440934</v>
      </c>
      <c r="J25" s="101"/>
      <c r="K25" s="126">
        <v>65.617893670000058</v>
      </c>
      <c r="L25" s="92"/>
      <c r="M25" s="100">
        <f t="shared" si="2"/>
        <v>5.1269547987928714</v>
      </c>
      <c r="N25" s="101"/>
      <c r="O25" s="126">
        <f t="shared" si="3"/>
        <v>57.539069817586515</v>
      </c>
      <c r="P25" s="101"/>
      <c r="Q25" s="129">
        <v>3844.2728730447047</v>
      </c>
    </row>
    <row r="26" spans="3:17" ht="15" customHeight="1" x14ac:dyDescent="0.2">
      <c r="C26" s="67" t="s">
        <v>16</v>
      </c>
      <c r="D26" s="23"/>
      <c r="E26" s="76">
        <v>14955</v>
      </c>
      <c r="F26" s="92"/>
      <c r="G26" s="100">
        <f t="shared" si="1"/>
        <v>4.4862218542450361</v>
      </c>
      <c r="H26" s="101"/>
      <c r="I26" s="126">
        <f t="shared" si="4"/>
        <v>62.457327645685972</v>
      </c>
      <c r="J26" s="101"/>
      <c r="K26" s="126">
        <v>57.625022580000014</v>
      </c>
      <c r="L26" s="92"/>
      <c r="M26" s="100">
        <f t="shared" si="2"/>
        <v>4.5024439146566468</v>
      </c>
      <c r="N26" s="101"/>
      <c r="O26" s="126">
        <f t="shared" si="3"/>
        <v>62.04151373224316</v>
      </c>
      <c r="P26" s="101"/>
      <c r="Q26" s="129">
        <v>3853.2278555667008</v>
      </c>
    </row>
    <row r="27" spans="3:17" ht="15" customHeight="1" x14ac:dyDescent="0.2">
      <c r="C27" s="67" t="s">
        <v>17</v>
      </c>
      <c r="D27" s="23"/>
      <c r="E27" s="76">
        <v>13643</v>
      </c>
      <c r="F27" s="92"/>
      <c r="G27" s="100">
        <f t="shared" si="1"/>
        <v>4.0926462559321326</v>
      </c>
      <c r="H27" s="101"/>
      <c r="I27" s="126">
        <f t="shared" si="4"/>
        <v>66.549973901618102</v>
      </c>
      <c r="J27" s="101"/>
      <c r="K27" s="126">
        <v>52.663918630000012</v>
      </c>
      <c r="L27" s="92"/>
      <c r="M27" s="100">
        <f t="shared" si="2"/>
        <v>4.1148155669428341</v>
      </c>
      <c r="N27" s="101"/>
      <c r="O27" s="126">
        <f t="shared" si="3"/>
        <v>66.156329299185998</v>
      </c>
      <c r="P27" s="101"/>
      <c r="Q27" s="129">
        <v>3860.1420970461049</v>
      </c>
    </row>
    <row r="28" spans="3:17" ht="15" customHeight="1" x14ac:dyDescent="0.2">
      <c r="C28" s="67" t="s">
        <v>18</v>
      </c>
      <c r="D28" s="23"/>
      <c r="E28" s="76">
        <v>12293</v>
      </c>
      <c r="F28" s="92"/>
      <c r="G28" s="100">
        <f t="shared" si="1"/>
        <v>3.6876713643754089</v>
      </c>
      <c r="H28" s="101"/>
      <c r="I28" s="126">
        <f t="shared" si="4"/>
        <v>70.237645265993507</v>
      </c>
      <c r="J28" s="101"/>
      <c r="K28" s="126">
        <v>47.406896730000028</v>
      </c>
      <c r="L28" s="92"/>
      <c r="M28" s="100">
        <f t="shared" si="2"/>
        <v>3.7040661181246284</v>
      </c>
      <c r="N28" s="101"/>
      <c r="O28" s="126">
        <f t="shared" si="3"/>
        <v>69.860395417310627</v>
      </c>
      <c r="P28" s="101"/>
      <c r="Q28" s="129">
        <v>3856.4139534694564</v>
      </c>
    </row>
    <row r="29" spans="3:17" ht="15" customHeight="1" x14ac:dyDescent="0.2">
      <c r="C29" s="69" t="s">
        <v>19</v>
      </c>
      <c r="D29" s="26"/>
      <c r="E29" s="77">
        <v>10563</v>
      </c>
      <c r="F29" s="93"/>
      <c r="G29" s="97">
        <f t="shared" si="1"/>
        <v>3.1687035403804966</v>
      </c>
      <c r="H29" s="102"/>
      <c r="I29" s="127">
        <f t="shared" si="4"/>
        <v>73.406348806373998</v>
      </c>
      <c r="J29" s="102"/>
      <c r="K29" s="127">
        <v>40.943858419999977</v>
      </c>
      <c r="L29" s="93"/>
      <c r="M29" s="97">
        <f t="shared" si="2"/>
        <v>3.1990864026086108</v>
      </c>
      <c r="N29" s="102"/>
      <c r="O29" s="127">
        <f t="shared" si="3"/>
        <v>73.059481819919242</v>
      </c>
      <c r="P29" s="102"/>
      <c r="Q29" s="130">
        <v>3876.1581387863275</v>
      </c>
    </row>
    <row r="30" spans="3:17" ht="15" customHeight="1" x14ac:dyDescent="0.2">
      <c r="C30" s="67" t="s">
        <v>20</v>
      </c>
      <c r="D30" s="23"/>
      <c r="E30" s="76">
        <v>9707</v>
      </c>
      <c r="F30" s="92"/>
      <c r="G30" s="100">
        <f t="shared" si="1"/>
        <v>2.9119194609934183</v>
      </c>
      <c r="H30" s="101"/>
      <c r="I30" s="126">
        <f t="shared" si="4"/>
        <v>76.318268267367415</v>
      </c>
      <c r="J30" s="101"/>
      <c r="K30" s="126">
        <v>37.585884820000018</v>
      </c>
      <c r="L30" s="92"/>
      <c r="M30" s="100">
        <f t="shared" si="2"/>
        <v>2.9367162181994355</v>
      </c>
      <c r="N30" s="101"/>
      <c r="O30" s="126">
        <f t="shared" si="3"/>
        <v>75.996198038118678</v>
      </c>
      <c r="P30" s="101"/>
      <c r="Q30" s="129">
        <v>3872.0392314824371</v>
      </c>
    </row>
    <row r="31" spans="3:17" ht="15" customHeight="1" x14ac:dyDescent="0.2">
      <c r="C31" s="67" t="s">
        <v>21</v>
      </c>
      <c r="D31" s="23"/>
      <c r="E31" s="76">
        <v>8627</v>
      </c>
      <c r="F31" s="92"/>
      <c r="G31" s="100">
        <f t="shared" si="1"/>
        <v>2.5879395477480394</v>
      </c>
      <c r="H31" s="101"/>
      <c r="I31" s="126">
        <f t="shared" si="4"/>
        <v>78.906207815115451</v>
      </c>
      <c r="J31" s="101"/>
      <c r="K31" s="126">
        <v>33.37048106999999</v>
      </c>
      <c r="L31" s="92"/>
      <c r="M31" s="100">
        <f t="shared" si="2"/>
        <v>2.6073520268768324</v>
      </c>
      <c r="N31" s="101"/>
      <c r="O31" s="126">
        <f t="shared" si="3"/>
        <v>78.603550064995517</v>
      </c>
      <c r="P31" s="101"/>
      <c r="Q31" s="129">
        <v>3868.1443224759464</v>
      </c>
    </row>
    <row r="32" spans="3:17" ht="15" customHeight="1" x14ac:dyDescent="0.2">
      <c r="C32" s="67" t="s">
        <v>22</v>
      </c>
      <c r="D32" s="23"/>
      <c r="E32" s="76">
        <v>7506</v>
      </c>
      <c r="F32" s="92"/>
      <c r="G32" s="100">
        <f t="shared" si="1"/>
        <v>2.2516603970553826</v>
      </c>
      <c r="H32" s="101"/>
      <c r="I32" s="126">
        <f t="shared" si="4"/>
        <v>81.15786821217084</v>
      </c>
      <c r="J32" s="101"/>
      <c r="K32" s="126">
        <v>29.110690600000037</v>
      </c>
      <c r="L32" s="92"/>
      <c r="M32" s="100">
        <f t="shared" si="2"/>
        <v>2.2745197463733922</v>
      </c>
      <c r="N32" s="101"/>
      <c r="O32" s="126">
        <f t="shared" si="3"/>
        <v>80.878069811368903</v>
      </c>
      <c r="P32" s="101"/>
      <c r="Q32" s="129">
        <v>3878.3227551292352</v>
      </c>
    </row>
    <row r="33" spans="3:17" ht="15" customHeight="1" x14ac:dyDescent="0.2">
      <c r="C33" s="67" t="s">
        <v>23</v>
      </c>
      <c r="D33" s="23"/>
      <c r="E33" s="76">
        <v>12982</v>
      </c>
      <c r="F33" s="92"/>
      <c r="G33" s="100">
        <f t="shared" si="1"/>
        <v>3.894358549769914</v>
      </c>
      <c r="H33" s="101"/>
      <c r="I33" s="126">
        <f t="shared" si="4"/>
        <v>85.052226761940759</v>
      </c>
      <c r="J33" s="101"/>
      <c r="K33" s="126">
        <v>50.042723110000047</v>
      </c>
      <c r="L33" s="92"/>
      <c r="M33" s="100">
        <f t="shared" si="2"/>
        <v>3.9100124225837174</v>
      </c>
      <c r="N33" s="101"/>
      <c r="O33" s="126">
        <f t="shared" si="3"/>
        <v>84.788082233952622</v>
      </c>
      <c r="P33" s="101"/>
      <c r="Q33" s="129">
        <v>3854.7776236327254</v>
      </c>
    </row>
    <row r="34" spans="3:17" ht="15" customHeight="1" x14ac:dyDescent="0.2">
      <c r="C34" s="67" t="s">
        <v>24</v>
      </c>
      <c r="D34" s="23"/>
      <c r="E34" s="76">
        <v>10787</v>
      </c>
      <c r="F34" s="92"/>
      <c r="G34" s="100">
        <f t="shared" si="1"/>
        <v>3.2358993742387971</v>
      </c>
      <c r="H34" s="101"/>
      <c r="I34" s="126">
        <f t="shared" si="4"/>
        <v>88.288126136179557</v>
      </c>
      <c r="J34" s="101"/>
      <c r="K34" s="126">
        <v>40.682036800000034</v>
      </c>
      <c r="L34" s="92"/>
      <c r="M34" s="100">
        <f t="shared" si="2"/>
        <v>3.1786293666385559</v>
      </c>
      <c r="N34" s="101"/>
      <c r="O34" s="126">
        <f t="shared" si="3"/>
        <v>87.966711600591182</v>
      </c>
      <c r="P34" s="101"/>
      <c r="Q34" s="129">
        <v>3771.3949012700505</v>
      </c>
    </row>
    <row r="35" spans="3:17" ht="15" customHeight="1" x14ac:dyDescent="0.2">
      <c r="C35" s="69" t="s">
        <v>25</v>
      </c>
      <c r="D35" s="26"/>
      <c r="E35" s="77">
        <v>8233</v>
      </c>
      <c r="F35" s="93"/>
      <c r="G35" s="97">
        <f t="shared" si="1"/>
        <v>2.4697468756937067</v>
      </c>
      <c r="H35" s="102"/>
      <c r="I35" s="127">
        <f t="shared" si="4"/>
        <v>90.757873011873258</v>
      </c>
      <c r="J35" s="102"/>
      <c r="K35" s="127">
        <v>31.463326970000022</v>
      </c>
      <c r="L35" s="93"/>
      <c r="M35" s="97">
        <f t="shared" si="2"/>
        <v>2.4583394280542237</v>
      </c>
      <c r="N35" s="102"/>
      <c r="O35" s="127">
        <f t="shared" si="3"/>
        <v>90.425051028645413</v>
      </c>
      <c r="P35" s="102"/>
      <c r="Q35" s="130">
        <v>3821.6114381149059</v>
      </c>
    </row>
    <row r="36" spans="3:17" ht="15" customHeight="1" x14ac:dyDescent="0.2">
      <c r="C36" s="67" t="s">
        <v>26</v>
      </c>
      <c r="D36" s="23"/>
      <c r="E36" s="76">
        <v>5953</v>
      </c>
      <c r="F36" s="92"/>
      <c r="G36" s="100">
        <f t="shared" si="1"/>
        <v>1.7857892810645739</v>
      </c>
      <c r="H36" s="101"/>
      <c r="I36" s="126">
        <f t="shared" si="4"/>
        <v>92.543662292937839</v>
      </c>
      <c r="J36" s="101"/>
      <c r="K36" s="126">
        <v>22.994487360000004</v>
      </c>
      <c r="L36" s="92"/>
      <c r="M36" s="100">
        <f t="shared" si="2"/>
        <v>1.7966394640618149</v>
      </c>
      <c r="N36" s="101"/>
      <c r="O36" s="126">
        <f t="shared" si="3"/>
        <v>92.221690492707225</v>
      </c>
      <c r="P36" s="101"/>
      <c r="Q36" s="129">
        <v>3862.6721585755085</v>
      </c>
    </row>
    <row r="37" spans="3:17" ht="15" customHeight="1" x14ac:dyDescent="0.2">
      <c r="C37" s="67" t="s">
        <v>27</v>
      </c>
      <c r="D37" s="23"/>
      <c r="E37" s="76">
        <v>4238</v>
      </c>
      <c r="F37" s="92"/>
      <c r="G37" s="100">
        <f t="shared" si="1"/>
        <v>1.2713211780869587</v>
      </c>
      <c r="H37" s="101"/>
      <c r="I37" s="126">
        <f t="shared" si="4"/>
        <v>93.814983471024803</v>
      </c>
      <c r="J37" s="101"/>
      <c r="K37" s="126">
        <v>16.28118624999999</v>
      </c>
      <c r="L37" s="92"/>
      <c r="M37" s="100">
        <f t="shared" si="2"/>
        <v>1.2721058434803292</v>
      </c>
      <c r="N37" s="101"/>
      <c r="O37" s="126">
        <f t="shared" si="3"/>
        <v>93.493796336187557</v>
      </c>
      <c r="P37" s="101"/>
      <c r="Q37" s="129">
        <v>3841.7145469561092</v>
      </c>
    </row>
    <row r="38" spans="3:17" ht="15" customHeight="1" x14ac:dyDescent="0.2">
      <c r="C38" s="67" t="s">
        <v>28</v>
      </c>
      <c r="D38" s="23"/>
      <c r="E38" s="76">
        <v>3173</v>
      </c>
      <c r="F38" s="92"/>
      <c r="G38" s="100">
        <f t="shared" si="1"/>
        <v>0.95184098585887678</v>
      </c>
      <c r="H38" s="101"/>
      <c r="I38" s="126">
        <f t="shared" si="4"/>
        <v>94.766824456883683</v>
      </c>
      <c r="J38" s="101"/>
      <c r="K38" s="126">
        <v>12.754443109999984</v>
      </c>
      <c r="L38" s="92"/>
      <c r="M38" s="100">
        <f t="shared" si="2"/>
        <v>0.9965491065227764</v>
      </c>
      <c r="N38" s="101"/>
      <c r="O38" s="126">
        <f t="shared" si="3"/>
        <v>94.490345442710336</v>
      </c>
      <c r="P38" s="101"/>
      <c r="Q38" s="129">
        <v>4019.6795178064872</v>
      </c>
    </row>
    <row r="39" spans="3:17" ht="15" customHeight="1" x14ac:dyDescent="0.2">
      <c r="C39" s="67" t="s">
        <v>29</v>
      </c>
      <c r="D39" s="23"/>
      <c r="E39" s="76">
        <v>2599</v>
      </c>
      <c r="F39" s="92"/>
      <c r="G39" s="100">
        <f t="shared" si="1"/>
        <v>0.77965166159698096</v>
      </c>
      <c r="H39" s="101"/>
      <c r="I39" s="126">
        <f t="shared" si="4"/>
        <v>95.546476118480669</v>
      </c>
      <c r="J39" s="101"/>
      <c r="K39" s="126">
        <v>10.180989719999996</v>
      </c>
      <c r="L39" s="92"/>
      <c r="M39" s="100">
        <f t="shared" si="2"/>
        <v>0.795476221225905</v>
      </c>
      <c r="N39" s="101"/>
      <c r="O39" s="126">
        <f t="shared" si="3"/>
        <v>95.285821663936247</v>
      </c>
      <c r="P39" s="101"/>
      <c r="Q39" s="129">
        <v>3917.2719199692169</v>
      </c>
    </row>
    <row r="40" spans="3:17" ht="15" customHeight="1" x14ac:dyDescent="0.2">
      <c r="C40" s="67" t="s">
        <v>30</v>
      </c>
      <c r="D40" s="23"/>
      <c r="E40" s="76">
        <v>2095</v>
      </c>
      <c r="F40" s="92"/>
      <c r="G40" s="100">
        <f t="shared" si="1"/>
        <v>0.62846103541580423</v>
      </c>
      <c r="H40" s="101"/>
      <c r="I40" s="126">
        <f t="shared" si="4"/>
        <v>96.174937153896479</v>
      </c>
      <c r="J40" s="101"/>
      <c r="K40" s="126">
        <v>8.3204403299999985</v>
      </c>
      <c r="L40" s="92"/>
      <c r="M40" s="100">
        <f t="shared" si="2"/>
        <v>0.65010501087550687</v>
      </c>
      <c r="N40" s="101"/>
      <c r="O40" s="126">
        <f t="shared" si="3"/>
        <v>95.935926674811753</v>
      </c>
      <c r="P40" s="101"/>
      <c r="Q40" s="129">
        <v>3971.5705632458225</v>
      </c>
    </row>
    <row r="41" spans="3:17" ht="15" customHeight="1" x14ac:dyDescent="0.2">
      <c r="C41" s="69" t="s">
        <v>31</v>
      </c>
      <c r="D41" s="26"/>
      <c r="E41" s="77">
        <v>1780</v>
      </c>
      <c r="F41" s="93"/>
      <c r="G41" s="97">
        <f t="shared" si="1"/>
        <v>0.5339668940525687</v>
      </c>
      <c r="H41" s="102"/>
      <c r="I41" s="127">
        <f t="shared" si="4"/>
        <v>96.708904047949048</v>
      </c>
      <c r="J41" s="102"/>
      <c r="K41" s="127">
        <v>7.0783463399999995</v>
      </c>
      <c r="L41" s="93"/>
      <c r="M41" s="97">
        <f t="shared" si="2"/>
        <v>0.55305587707355197</v>
      </c>
      <c r="N41" s="102"/>
      <c r="O41" s="127">
        <f t="shared" si="3"/>
        <v>96.4889825518853</v>
      </c>
      <c r="P41" s="102"/>
      <c r="Q41" s="130">
        <v>3976.5990674157301</v>
      </c>
    </row>
    <row r="42" spans="3:17" ht="15" customHeight="1" x14ac:dyDescent="0.2">
      <c r="C42" s="67" t="s">
        <v>32</v>
      </c>
      <c r="D42" s="23"/>
      <c r="E42" s="76">
        <v>1488</v>
      </c>
      <c r="F42" s="92"/>
      <c r="G42" s="100">
        <f t="shared" si="1"/>
        <v>0.44637232491585527</v>
      </c>
      <c r="H42" s="101"/>
      <c r="I42" s="126">
        <f t="shared" si="4"/>
        <v>97.155276372864904</v>
      </c>
      <c r="J42" s="101"/>
      <c r="K42" s="126">
        <v>5.9089433099999988</v>
      </c>
      <c r="L42" s="92"/>
      <c r="M42" s="100">
        <f t="shared" si="2"/>
        <v>0.46168634140187426</v>
      </c>
      <c r="N42" s="101"/>
      <c r="O42" s="126">
        <f t="shared" si="3"/>
        <v>96.950668893287173</v>
      </c>
      <c r="P42" s="101"/>
      <c r="Q42" s="129">
        <v>3971.0640524193541</v>
      </c>
    </row>
    <row r="43" spans="3:17" ht="15" customHeight="1" x14ac:dyDescent="0.2">
      <c r="C43" s="67" t="s">
        <v>33</v>
      </c>
      <c r="D43" s="23"/>
      <c r="E43" s="76">
        <v>2282</v>
      </c>
      <c r="F43" s="92"/>
      <c r="G43" s="100">
        <f t="shared" si="1"/>
        <v>0.6845575574314392</v>
      </c>
      <c r="H43" s="101"/>
      <c r="I43" s="126">
        <f t="shared" si="4"/>
        <v>97.839833930296336</v>
      </c>
      <c r="J43" s="101"/>
      <c r="K43" s="126">
        <v>9.1545955299999999</v>
      </c>
      <c r="L43" s="92"/>
      <c r="M43" s="100">
        <f t="shared" si="2"/>
        <v>0.71528046480101581</v>
      </c>
      <c r="N43" s="101"/>
      <c r="O43" s="126">
        <f t="shared" si="3"/>
        <v>97.665949358088184</v>
      </c>
      <c r="P43" s="101"/>
      <c r="Q43" s="129">
        <v>4011.6544829097279</v>
      </c>
    </row>
    <row r="44" spans="3:17" ht="15" customHeight="1" x14ac:dyDescent="0.2">
      <c r="C44" s="67" t="s">
        <v>34</v>
      </c>
      <c r="D44" s="23"/>
      <c r="E44" s="76">
        <v>1715</v>
      </c>
      <c r="F44" s="92"/>
      <c r="G44" s="100">
        <f t="shared" si="1"/>
        <v>0.51446810297761536</v>
      </c>
      <c r="H44" s="101"/>
      <c r="I44" s="126">
        <f t="shared" si="4"/>
        <v>98.354302033273953</v>
      </c>
      <c r="J44" s="101"/>
      <c r="K44" s="126">
        <v>6.9719769399999985</v>
      </c>
      <c r="L44" s="92"/>
      <c r="M44" s="100">
        <f t="shared" si="2"/>
        <v>0.54474486501154717</v>
      </c>
      <c r="N44" s="101"/>
      <c r="O44" s="126">
        <f t="shared" si="3"/>
        <v>98.210694223099736</v>
      </c>
      <c r="P44" s="101"/>
      <c r="Q44" s="129">
        <v>4065.2926763848386</v>
      </c>
    </row>
    <row r="45" spans="3:17" ht="15" customHeight="1" x14ac:dyDescent="0.2">
      <c r="C45" s="67" t="s">
        <v>35</v>
      </c>
      <c r="D45" s="23"/>
      <c r="E45" s="76">
        <v>1184</v>
      </c>
      <c r="F45" s="92"/>
      <c r="G45" s="100">
        <f t="shared" si="1"/>
        <v>0.35517797896530412</v>
      </c>
      <c r="H45" s="101"/>
      <c r="I45" s="126">
        <f t="shared" si="4"/>
        <v>98.709480012239254</v>
      </c>
      <c r="J45" s="101"/>
      <c r="K45" s="126">
        <v>4.8753632799999984</v>
      </c>
      <c r="L45" s="92"/>
      <c r="M45" s="100">
        <f t="shared" si="2"/>
        <v>0.38092913024549585</v>
      </c>
      <c r="N45" s="101"/>
      <c r="O45" s="126">
        <f t="shared" si="3"/>
        <v>98.591623353345227</v>
      </c>
      <c r="P45" s="101"/>
      <c r="Q45" s="129">
        <v>4117.7054729729716</v>
      </c>
    </row>
    <row r="46" spans="3:17" ht="15" customHeight="1" x14ac:dyDescent="0.2">
      <c r="C46" s="67" t="s">
        <v>36</v>
      </c>
      <c r="D46" s="23"/>
      <c r="E46" s="76">
        <v>887</v>
      </c>
      <c r="F46" s="92"/>
      <c r="G46" s="100">
        <f t="shared" si="1"/>
        <v>0.266083502822825</v>
      </c>
      <c r="H46" s="101"/>
      <c r="I46" s="126">
        <f t="shared" si="4"/>
        <v>98.975563515062078</v>
      </c>
      <c r="J46" s="101"/>
      <c r="K46" s="126">
        <v>3.6856751499999993</v>
      </c>
      <c r="L46" s="92"/>
      <c r="M46" s="100">
        <f t="shared" si="2"/>
        <v>0.28797464899004155</v>
      </c>
      <c r="N46" s="101"/>
      <c r="O46" s="126">
        <f t="shared" si="3"/>
        <v>98.879598002335271</v>
      </c>
      <c r="P46" s="101"/>
      <c r="Q46" s="129">
        <v>4155.2143742953767</v>
      </c>
    </row>
    <row r="47" spans="3:17" ht="15" customHeight="1" x14ac:dyDescent="0.2">
      <c r="C47" s="69" t="s">
        <v>37</v>
      </c>
      <c r="D47" s="26"/>
      <c r="E47" s="77">
        <v>666</v>
      </c>
      <c r="F47" s="93"/>
      <c r="G47" s="97">
        <f t="shared" si="1"/>
        <v>0.19978761316798357</v>
      </c>
      <c r="H47" s="102"/>
      <c r="I47" s="127">
        <f t="shared" si="4"/>
        <v>99.175351128230062</v>
      </c>
      <c r="J47" s="102"/>
      <c r="K47" s="127">
        <v>2.6922037499999987</v>
      </c>
      <c r="L47" s="93"/>
      <c r="M47" s="97">
        <f t="shared" si="2"/>
        <v>0.21035126492792597</v>
      </c>
      <c r="N47" s="102"/>
      <c r="O47" s="127">
        <f t="shared" si="3"/>
        <v>99.089949267263194</v>
      </c>
      <c r="P47" s="102"/>
      <c r="Q47" s="130">
        <v>4042.3479729729711</v>
      </c>
    </row>
    <row r="48" spans="3:17" ht="15" customHeight="1" x14ac:dyDescent="0.2">
      <c r="C48" s="67" t="s">
        <v>38</v>
      </c>
      <c r="D48" s="23"/>
      <c r="E48" s="76">
        <v>483</v>
      </c>
      <c r="F48" s="92"/>
      <c r="G48" s="100">
        <f t="shared" si="1"/>
        <v>0.14489101675696106</v>
      </c>
      <c r="H48" s="101"/>
      <c r="I48" s="126">
        <f t="shared" si="4"/>
        <v>99.32024214498702</v>
      </c>
      <c r="J48" s="101"/>
      <c r="K48" s="126">
        <v>2.0314028000000004</v>
      </c>
      <c r="L48" s="92"/>
      <c r="M48" s="100">
        <f t="shared" si="2"/>
        <v>0.15872058292695376</v>
      </c>
      <c r="N48" s="101"/>
      <c r="O48" s="126">
        <f t="shared" si="3"/>
        <v>99.248669850190154</v>
      </c>
      <c r="P48" s="101"/>
      <c r="Q48" s="129">
        <v>4205.8028985507253</v>
      </c>
    </row>
    <row r="49" spans="3:17" ht="15" customHeight="1" x14ac:dyDescent="0.2">
      <c r="C49" s="67" t="s">
        <v>39</v>
      </c>
      <c r="D49" s="23"/>
      <c r="E49" s="76">
        <v>1117</v>
      </c>
      <c r="F49" s="92"/>
      <c r="G49" s="100">
        <f t="shared" si="1"/>
        <v>0.33507922508804455</v>
      </c>
      <c r="H49" s="101"/>
      <c r="I49" s="126">
        <f t="shared" si="4"/>
        <v>99.655321370075058</v>
      </c>
      <c r="J49" s="101"/>
      <c r="K49" s="126">
        <v>4.6241601699999997</v>
      </c>
      <c r="L49" s="92"/>
      <c r="M49" s="100">
        <f t="shared" si="2"/>
        <v>0.36130175548148374</v>
      </c>
      <c r="N49" s="101"/>
      <c r="O49" s="126">
        <f t="shared" si="3"/>
        <v>99.609971605671632</v>
      </c>
      <c r="P49" s="101"/>
      <c r="Q49" s="129">
        <v>4139.8031960608769</v>
      </c>
    </row>
    <row r="50" spans="3:17" ht="15" customHeight="1" x14ac:dyDescent="0.2">
      <c r="C50" s="67" t="s">
        <v>40</v>
      </c>
      <c r="D50" s="23"/>
      <c r="E50" s="76">
        <v>444</v>
      </c>
      <c r="F50" s="92"/>
      <c r="G50" s="100">
        <f t="shared" si="1"/>
        <v>0.13319174211198906</v>
      </c>
      <c r="H50" s="101"/>
      <c r="I50" s="126">
        <f t="shared" si="4"/>
        <v>99.788513112187047</v>
      </c>
      <c r="J50" s="101"/>
      <c r="K50" s="126">
        <v>1.8760227000000005</v>
      </c>
      <c r="L50" s="92"/>
      <c r="M50" s="100">
        <f t="shared" si="2"/>
        <v>0.14658019400593408</v>
      </c>
      <c r="N50" s="101"/>
      <c r="O50" s="126">
        <f t="shared" si="3"/>
        <v>99.756551799677567</v>
      </c>
      <c r="P50" s="101"/>
      <c r="Q50" s="129">
        <v>4225.2763513513519</v>
      </c>
    </row>
    <row r="51" spans="3:17" ht="15" customHeight="1" x14ac:dyDescent="0.2">
      <c r="C51" s="67" t="s">
        <v>41</v>
      </c>
      <c r="D51" s="23"/>
      <c r="E51" s="76">
        <v>190</v>
      </c>
      <c r="F51" s="92"/>
      <c r="G51" s="100">
        <f t="shared" si="1"/>
        <v>5.6996466219094419E-2</v>
      </c>
      <c r="H51" s="101"/>
      <c r="I51" s="126">
        <f t="shared" si="4"/>
        <v>99.845509578406137</v>
      </c>
      <c r="J51" s="101"/>
      <c r="K51" s="126">
        <v>0.77450783000000001</v>
      </c>
      <c r="L51" s="92"/>
      <c r="M51" s="100">
        <f t="shared" si="2"/>
        <v>6.0514996956334791E-2</v>
      </c>
      <c r="N51" s="101"/>
      <c r="O51" s="126">
        <f t="shared" si="3"/>
        <v>99.817066796633895</v>
      </c>
      <c r="P51" s="101"/>
      <c r="Q51" s="129">
        <v>4076.357</v>
      </c>
    </row>
    <row r="52" spans="3:17" ht="15" customHeight="1" x14ac:dyDescent="0.2">
      <c r="C52" s="67" t="s">
        <v>42</v>
      </c>
      <c r="D52" s="23"/>
      <c r="E52" s="76">
        <v>136</v>
      </c>
      <c r="F52" s="92"/>
      <c r="G52" s="100">
        <f t="shared" si="1"/>
        <v>4.0797470556825477E-2</v>
      </c>
      <c r="H52" s="101"/>
      <c r="I52" s="126">
        <f t="shared" si="4"/>
        <v>99.886307048962962</v>
      </c>
      <c r="J52" s="101"/>
      <c r="K52" s="126">
        <v>0.59060760999999995</v>
      </c>
      <c r="L52" s="92"/>
      <c r="M52" s="100">
        <f t="shared" si="2"/>
        <v>4.6146231628850246E-2</v>
      </c>
      <c r="N52" s="101"/>
      <c r="O52" s="126">
        <f t="shared" si="3"/>
        <v>99.863213028262749</v>
      </c>
      <c r="P52" s="101"/>
      <c r="Q52" s="129">
        <v>4342.7030147058822</v>
      </c>
    </row>
    <row r="53" spans="3:17" ht="15" customHeight="1" x14ac:dyDescent="0.2">
      <c r="C53" s="69" t="s">
        <v>43</v>
      </c>
      <c r="D53" s="26"/>
      <c r="E53" s="77">
        <v>78</v>
      </c>
      <c r="F53" s="93"/>
      <c r="G53" s="97">
        <f t="shared" si="1"/>
        <v>2.3398549289944025E-2</v>
      </c>
      <c r="H53" s="102"/>
      <c r="I53" s="127">
        <f t="shared" si="4"/>
        <v>99.909705598252913</v>
      </c>
      <c r="J53" s="102"/>
      <c r="K53" s="127">
        <v>0.34355830999999992</v>
      </c>
      <c r="L53" s="93"/>
      <c r="M53" s="97">
        <f t="shared" si="2"/>
        <v>2.6843408521736341E-2</v>
      </c>
      <c r="N53" s="102"/>
      <c r="O53" s="127">
        <f t="shared" si="3"/>
        <v>99.890056436784491</v>
      </c>
      <c r="P53" s="102"/>
      <c r="Q53" s="130">
        <v>4404.5937179487173</v>
      </c>
    </row>
    <row r="54" spans="3:17" ht="15" customHeight="1" x14ac:dyDescent="0.2">
      <c r="C54" s="67" t="s">
        <v>44</v>
      </c>
      <c r="D54" s="23"/>
      <c r="E54" s="76">
        <v>73</v>
      </c>
      <c r="F54" s="92"/>
      <c r="G54" s="100">
        <f t="shared" si="1"/>
        <v>2.1898642284178382E-2</v>
      </c>
      <c r="H54" s="101"/>
      <c r="I54" s="126">
        <f t="shared" si="4"/>
        <v>99.931604240537098</v>
      </c>
      <c r="J54" s="101"/>
      <c r="K54" s="126">
        <v>0.33614325</v>
      </c>
      <c r="L54" s="92"/>
      <c r="M54" s="100">
        <f t="shared" si="2"/>
        <v>2.6264044032508344E-2</v>
      </c>
      <c r="N54" s="101"/>
      <c r="O54" s="126">
        <f t="shared" si="3"/>
        <v>99.916320480816992</v>
      </c>
      <c r="P54" s="101"/>
      <c r="Q54" s="129">
        <v>4604.7020547945203</v>
      </c>
    </row>
    <row r="55" spans="3:17" ht="15" customHeight="1" x14ac:dyDescent="0.2">
      <c r="C55" s="73" t="s">
        <v>45</v>
      </c>
      <c r="D55" s="30"/>
      <c r="E55" s="76">
        <v>123</v>
      </c>
      <c r="F55" s="92"/>
      <c r="G55" s="100">
        <f t="shared" si="1"/>
        <v>3.689771234183481E-2</v>
      </c>
      <c r="H55" s="101"/>
      <c r="I55" s="126">
        <f t="shared" si="4"/>
        <v>99.968501952878938</v>
      </c>
      <c r="J55" s="101"/>
      <c r="K55" s="126">
        <v>0.57652232999999997</v>
      </c>
      <c r="L55" s="92"/>
      <c r="M55" s="100">
        <f t="shared" si="2"/>
        <v>4.5045699596360497E-2</v>
      </c>
      <c r="N55" s="101"/>
      <c r="O55" s="126">
        <f t="shared" si="3"/>
        <v>99.96136618041335</v>
      </c>
      <c r="P55" s="101"/>
      <c r="Q55" s="129">
        <v>4687.173414634146</v>
      </c>
    </row>
    <row r="56" spans="3:17" ht="15" customHeight="1" x14ac:dyDescent="0.2">
      <c r="C56" s="73" t="s">
        <v>46</v>
      </c>
      <c r="D56" s="30"/>
      <c r="E56" s="76">
        <v>39</v>
      </c>
      <c r="F56" s="92"/>
      <c r="G56" s="100">
        <f t="shared" si="1"/>
        <v>1.1699274644972012E-2</v>
      </c>
      <c r="H56" s="101"/>
      <c r="I56" s="126">
        <f t="shared" si="4"/>
        <v>99.980201227523906</v>
      </c>
      <c r="J56" s="101"/>
      <c r="K56" s="126">
        <v>0.17179960999999999</v>
      </c>
      <c r="L56" s="92"/>
      <c r="M56" s="100">
        <f t="shared" si="2"/>
        <v>1.342330248133128E-2</v>
      </c>
      <c r="N56" s="101"/>
      <c r="O56" s="126">
        <f t="shared" si="3"/>
        <v>99.974789482894678</v>
      </c>
      <c r="P56" s="101"/>
      <c r="Q56" s="129">
        <v>4405.1182051282049</v>
      </c>
    </row>
    <row r="57" spans="3:17" ht="15" customHeight="1" x14ac:dyDescent="0.2">
      <c r="C57" s="73" t="s">
        <v>47</v>
      </c>
      <c r="D57" s="30"/>
      <c r="E57" s="76">
        <v>8</v>
      </c>
      <c r="F57" s="92"/>
      <c r="G57" s="100">
        <f t="shared" si="1"/>
        <v>2.3998512092250281E-3</v>
      </c>
      <c r="H57" s="101"/>
      <c r="I57" s="126">
        <f t="shared" si="4"/>
        <v>99.982601078733126</v>
      </c>
      <c r="J57" s="101"/>
      <c r="K57" s="126">
        <v>4.4706099999999999E-2</v>
      </c>
      <c r="L57" s="92"/>
      <c r="M57" s="100">
        <f t="shared" si="2"/>
        <v>3.4930434537112412E-3</v>
      </c>
      <c r="N57" s="101"/>
      <c r="O57" s="126">
        <f t="shared" si="3"/>
        <v>99.978282526348394</v>
      </c>
      <c r="P57" s="101"/>
      <c r="Q57" s="129">
        <v>5588.2624999999998</v>
      </c>
    </row>
    <row r="58" spans="3:17" ht="15" customHeight="1" x14ac:dyDescent="0.2">
      <c r="C58" s="73" t="s">
        <v>48</v>
      </c>
      <c r="D58" s="30"/>
      <c r="E58" s="76">
        <v>58</v>
      </c>
      <c r="F58" s="92"/>
      <c r="G58" s="100">
        <f t="shared" si="1"/>
        <v>1.7398921266881456E-2</v>
      </c>
      <c r="H58" s="101"/>
      <c r="I58" s="126">
        <f t="shared" si="4"/>
        <v>100</v>
      </c>
      <c r="J58" s="101"/>
      <c r="K58" s="126">
        <v>0.27795346999999998</v>
      </c>
      <c r="L58" s="92"/>
      <c r="M58" s="100">
        <f t="shared" si="2"/>
        <v>2.1717473651690127E-2</v>
      </c>
      <c r="N58" s="101"/>
      <c r="O58" s="126">
        <f t="shared" si="3"/>
        <v>100.00000000000009</v>
      </c>
      <c r="P58" s="101"/>
      <c r="Q58" s="129">
        <v>4792.3012068965509</v>
      </c>
    </row>
    <row r="59" spans="3:17" ht="15.95" customHeight="1" x14ac:dyDescent="0.2">
      <c r="C59" s="88" t="s">
        <v>55</v>
      </c>
      <c r="D59" s="88"/>
      <c r="E59" s="89">
        <v>333354</v>
      </c>
      <c r="F59" s="99"/>
      <c r="G59" s="106">
        <f t="shared" ref="G59" si="5">E59/$E$59*100</f>
        <v>100</v>
      </c>
      <c r="H59" s="103"/>
      <c r="I59" s="128"/>
      <c r="J59" s="103"/>
      <c r="K59" s="128">
        <v>1279.8609748899994</v>
      </c>
      <c r="L59" s="103"/>
      <c r="M59" s="106">
        <f t="shared" ref="M59" si="6">K59/$K$59*100</f>
        <v>100</v>
      </c>
      <c r="N59" s="103"/>
      <c r="O59" s="128"/>
      <c r="P59" s="103"/>
      <c r="Q59" s="131">
        <v>3839.3448852871102</v>
      </c>
    </row>
    <row r="60" spans="3:17" ht="3.95" customHeight="1" x14ac:dyDescent="0.2">
      <c r="C60"/>
      <c r="D60"/>
      <c r="E60" s="15"/>
      <c r="F60" s="15"/>
      <c r="G60" s="15"/>
      <c r="H60" s="15"/>
      <c r="I60" s="15"/>
      <c r="J60" s="15"/>
      <c r="K60" s="15"/>
      <c r="L60" s="15"/>
      <c r="M60" s="15"/>
      <c r="N60"/>
      <c r="O60"/>
      <c r="P60"/>
      <c r="Q60"/>
    </row>
    <row r="61" spans="3:17" ht="15" customHeight="1" x14ac:dyDescent="0.2">
      <c r="C61"/>
      <c r="D61"/>
      <c r="E61" s="15"/>
      <c r="F61" s="15"/>
      <c r="G61" s="15"/>
      <c r="H61" s="15"/>
      <c r="I61" s="15"/>
      <c r="J61" s="15"/>
      <c r="K61" s="63"/>
      <c r="L61" s="15"/>
      <c r="M61" s="15"/>
      <c r="N61"/>
      <c r="O61"/>
      <c r="P61"/>
      <c r="Q61"/>
    </row>
  </sheetData>
  <mergeCells count="10">
    <mergeCell ref="C2:Q2"/>
    <mergeCell ref="C4:Q4"/>
    <mergeCell ref="E9:E10"/>
    <mergeCell ref="G9:G10"/>
    <mergeCell ref="M9:M10"/>
    <mergeCell ref="E7:I7"/>
    <mergeCell ref="K7:O7"/>
    <mergeCell ref="Q7:Q10"/>
    <mergeCell ref="C7:C10"/>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4" t="s">
        <v>57</v>
      </c>
      <c r="D2" s="177"/>
      <c r="E2" s="177"/>
      <c r="F2" s="177"/>
      <c r="G2" s="177"/>
      <c r="H2" s="177"/>
      <c r="I2" s="177"/>
      <c r="J2" s="173"/>
      <c r="K2" s="173"/>
      <c r="L2" s="173"/>
      <c r="M2" s="173"/>
      <c r="N2" s="173"/>
      <c r="O2" s="173"/>
      <c r="P2" s="173"/>
      <c r="Q2" s="14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50" t="s">
        <v>113</v>
      </c>
      <c r="D4" s="150"/>
      <c r="E4" s="150"/>
      <c r="F4" s="150"/>
      <c r="G4" s="150"/>
      <c r="H4" s="150"/>
      <c r="I4" s="150"/>
      <c r="J4" s="150"/>
      <c r="K4" s="150"/>
      <c r="L4" s="150"/>
      <c r="M4" s="150"/>
      <c r="N4" s="150"/>
      <c r="O4" s="150"/>
      <c r="P4" s="150"/>
      <c r="Q4" s="150"/>
      <c r="R4" s="48"/>
    </row>
    <row r="5" spans="1:18" ht="18" customHeight="1" x14ac:dyDescent="0.3">
      <c r="A5" s="6"/>
      <c r="C5" s="151" t="s">
        <v>143</v>
      </c>
      <c r="D5" s="151"/>
      <c r="E5" s="151"/>
      <c r="F5" s="151"/>
      <c r="G5" s="151"/>
      <c r="H5" s="151"/>
      <c r="I5" s="151"/>
      <c r="J5" s="151"/>
      <c r="K5" s="151"/>
      <c r="L5" s="151"/>
      <c r="M5" s="151"/>
      <c r="N5" s="151"/>
      <c r="O5" s="151"/>
      <c r="P5" s="151"/>
      <c r="Q5" s="151"/>
      <c r="R5" s="4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A8" s="6"/>
      <c r="B8"/>
      <c r="C8" s="153"/>
      <c r="D8" s="18"/>
      <c r="E8" s="32"/>
      <c r="F8" s="32"/>
      <c r="G8" s="32"/>
      <c r="H8" s="32"/>
      <c r="I8" s="32"/>
      <c r="J8" s="32"/>
      <c r="K8" s="32"/>
      <c r="L8" s="32"/>
      <c r="M8" s="32"/>
      <c r="N8" s="32"/>
      <c r="O8" s="32"/>
      <c r="P8" s="32"/>
      <c r="Q8" s="155"/>
    </row>
    <row r="9" spans="1:18" ht="15" customHeight="1" x14ac:dyDescent="0.2">
      <c r="A9" s="6"/>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A10" s="6"/>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7" t="s">
        <v>2</v>
      </c>
      <c r="D12" s="23"/>
      <c r="E12" s="76">
        <v>1085581</v>
      </c>
      <c r="F12" s="92"/>
      <c r="G12" s="100">
        <f>E12/$E$59*100</f>
        <v>13.297496263994708</v>
      </c>
      <c r="H12" s="101"/>
      <c r="I12" s="126">
        <f>G12</f>
        <v>13.297496263994708</v>
      </c>
      <c r="J12" s="101"/>
      <c r="K12" s="126">
        <v>3368.3087687670595</v>
      </c>
      <c r="L12" s="92"/>
      <c r="M12" s="100">
        <f>K12/$K$59*100</f>
        <v>10.006774903245413</v>
      </c>
      <c r="N12" s="101"/>
      <c r="O12" s="126">
        <f t="shared" ref="O12" si="0">M12</f>
        <v>10.006774903245413</v>
      </c>
      <c r="P12" s="101"/>
      <c r="Q12" s="129">
        <v>3102.7705613556791</v>
      </c>
      <c r="R12" s="13"/>
    </row>
    <row r="13" spans="1:18" ht="15" customHeight="1" x14ac:dyDescent="0.2">
      <c r="A13" s="2"/>
      <c r="C13" s="67" t="s">
        <v>3</v>
      </c>
      <c r="D13" s="23"/>
      <c r="E13" s="76">
        <v>1183304</v>
      </c>
      <c r="F13" s="92"/>
      <c r="G13" s="100">
        <f t="shared" ref="G13:G58" si="1">E13/$E$59*100</f>
        <v>14.494524608638134</v>
      </c>
      <c r="H13" s="101"/>
      <c r="I13" s="126">
        <f>I12+G13</f>
        <v>27.79202087263284</v>
      </c>
      <c r="J13" s="101"/>
      <c r="K13" s="126">
        <v>5024.2439512942847</v>
      </c>
      <c r="L13" s="92"/>
      <c r="M13" s="100">
        <f t="shared" ref="M13:M58" si="2">K13/$K$59*100</f>
        <v>14.926327047504465</v>
      </c>
      <c r="N13" s="101"/>
      <c r="O13" s="126">
        <f t="shared" ref="O13:O50" si="3">O12+M13</f>
        <v>24.933101950749879</v>
      </c>
      <c r="P13" s="101"/>
      <c r="Q13" s="129">
        <v>4245.9452104398233</v>
      </c>
      <c r="R13" s="13"/>
    </row>
    <row r="14" spans="1:18" ht="15" customHeight="1" x14ac:dyDescent="0.2">
      <c r="A14" s="2"/>
      <c r="C14" s="67" t="s">
        <v>4</v>
      </c>
      <c r="D14" s="23"/>
      <c r="E14" s="76">
        <v>1075870</v>
      </c>
      <c r="F14" s="92"/>
      <c r="G14" s="100">
        <f t="shared" si="1"/>
        <v>13.178544305348</v>
      </c>
      <c r="H14" s="101"/>
      <c r="I14" s="126">
        <f t="shared" ref="I14:I50" si="4">I13+G14</f>
        <v>40.970565177980838</v>
      </c>
      <c r="J14" s="101"/>
      <c r="K14" s="126">
        <v>5536.5627209792774</v>
      </c>
      <c r="L14" s="92"/>
      <c r="M14" s="100">
        <f t="shared" si="2"/>
        <v>16.448354557120787</v>
      </c>
      <c r="N14" s="101"/>
      <c r="O14" s="126">
        <f t="shared" si="3"/>
        <v>41.381456507870666</v>
      </c>
      <c r="P14" s="101"/>
      <c r="Q14" s="129">
        <v>5146.126131390668</v>
      </c>
      <c r="R14" s="13"/>
    </row>
    <row r="15" spans="1:18" ht="15" customHeight="1" x14ac:dyDescent="0.2">
      <c r="A15" s="2"/>
      <c r="C15" s="67" t="s">
        <v>5</v>
      </c>
      <c r="D15" s="23"/>
      <c r="E15" s="76">
        <v>1092705</v>
      </c>
      <c r="F15" s="92"/>
      <c r="G15" s="100">
        <f t="shared" si="1"/>
        <v>13.384759548249589</v>
      </c>
      <c r="H15" s="101"/>
      <c r="I15" s="126">
        <f t="shared" si="4"/>
        <v>54.355324726230428</v>
      </c>
      <c r="J15" s="101"/>
      <c r="K15" s="126">
        <v>5721.3778695396686</v>
      </c>
      <c r="L15" s="92"/>
      <c r="M15" s="100">
        <f t="shared" si="2"/>
        <v>16.997414550522358</v>
      </c>
      <c r="N15" s="101"/>
      <c r="O15" s="126">
        <f t="shared" si="3"/>
        <v>58.378871058393024</v>
      </c>
      <c r="P15" s="101"/>
      <c r="Q15" s="129">
        <v>5235.9766538449712</v>
      </c>
      <c r="R15" s="13"/>
    </row>
    <row r="16" spans="1:18" ht="15" customHeight="1" x14ac:dyDescent="0.2">
      <c r="A16" s="2"/>
      <c r="C16" s="67" t="s">
        <v>6</v>
      </c>
      <c r="D16" s="23"/>
      <c r="E16" s="76">
        <v>1061868</v>
      </c>
      <c r="F16" s="92"/>
      <c r="G16" s="100">
        <f t="shared" si="1"/>
        <v>13.007031039466915</v>
      </c>
      <c r="H16" s="101"/>
      <c r="I16" s="126">
        <f t="shared" si="4"/>
        <v>67.362355765697345</v>
      </c>
      <c r="J16" s="101"/>
      <c r="K16" s="126">
        <v>5736.3388197698887</v>
      </c>
      <c r="L16" s="92"/>
      <c r="M16" s="100">
        <f t="shared" si="2"/>
        <v>17.041861444073412</v>
      </c>
      <c r="N16" s="101"/>
      <c r="O16" s="126">
        <f t="shared" si="3"/>
        <v>75.420732502466436</v>
      </c>
      <c r="P16" s="101"/>
      <c r="Q16" s="129">
        <v>5402.1204328314716</v>
      </c>
      <c r="R16" s="13"/>
    </row>
    <row r="17" spans="3:18" ht="15" customHeight="1" x14ac:dyDescent="0.2">
      <c r="C17" s="69" t="s">
        <v>7</v>
      </c>
      <c r="D17" s="26"/>
      <c r="E17" s="77">
        <v>582197</v>
      </c>
      <c r="F17" s="93"/>
      <c r="G17" s="97">
        <f t="shared" si="1"/>
        <v>7.1314461402778111</v>
      </c>
      <c r="H17" s="102"/>
      <c r="I17" s="127">
        <f t="shared" si="4"/>
        <v>74.493801905975161</v>
      </c>
      <c r="J17" s="102"/>
      <c r="K17" s="127">
        <v>2933.986976170318</v>
      </c>
      <c r="L17" s="93"/>
      <c r="M17" s="97">
        <f t="shared" si="2"/>
        <v>8.7164655187882083</v>
      </c>
      <c r="N17" s="102"/>
      <c r="O17" s="127">
        <f t="shared" si="3"/>
        <v>84.137198021254648</v>
      </c>
      <c r="P17" s="102"/>
      <c r="Q17" s="130">
        <v>5039.5089225302054</v>
      </c>
      <c r="R17" s="13"/>
    </row>
    <row r="18" spans="3:18" ht="15" customHeight="1" x14ac:dyDescent="0.2">
      <c r="C18" s="67" t="s">
        <v>8</v>
      </c>
      <c r="D18" s="23"/>
      <c r="E18" s="76">
        <v>488125</v>
      </c>
      <c r="F18" s="92"/>
      <c r="G18" s="100">
        <f t="shared" si="1"/>
        <v>5.9791396163551287</v>
      </c>
      <c r="H18" s="101"/>
      <c r="I18" s="126">
        <f t="shared" si="4"/>
        <v>80.472941522330288</v>
      </c>
      <c r="J18" s="101"/>
      <c r="K18" s="126">
        <v>2076.6803801600868</v>
      </c>
      <c r="L18" s="92"/>
      <c r="M18" s="100">
        <f t="shared" si="2"/>
        <v>6.1695273613098012</v>
      </c>
      <c r="N18" s="101"/>
      <c r="O18" s="126">
        <f t="shared" si="3"/>
        <v>90.306725382564451</v>
      </c>
      <c r="P18" s="101"/>
      <c r="Q18" s="129">
        <v>4254.4028274726488</v>
      </c>
      <c r="R18" s="13"/>
    </row>
    <row r="19" spans="3:18" ht="15" customHeight="1" x14ac:dyDescent="0.2">
      <c r="C19" s="67" t="s">
        <v>9</v>
      </c>
      <c r="D19" s="23"/>
      <c r="E19" s="76">
        <v>436562</v>
      </c>
      <c r="F19" s="92"/>
      <c r="G19" s="100">
        <f t="shared" si="1"/>
        <v>5.3475342365075091</v>
      </c>
      <c r="H19" s="101"/>
      <c r="I19" s="126">
        <f t="shared" si="4"/>
        <v>85.820475758837802</v>
      </c>
      <c r="J19" s="101"/>
      <c r="K19" s="126">
        <v>1458.0592241600757</v>
      </c>
      <c r="L19" s="92"/>
      <c r="M19" s="100">
        <f t="shared" si="2"/>
        <v>4.3316903091135677</v>
      </c>
      <c r="N19" s="101"/>
      <c r="O19" s="126">
        <f t="shared" si="3"/>
        <v>94.63841569167802</v>
      </c>
      <c r="P19" s="101"/>
      <c r="Q19" s="129">
        <v>3339.8674739443095</v>
      </c>
      <c r="R19" s="13"/>
    </row>
    <row r="20" spans="3:18" ht="15" customHeight="1" x14ac:dyDescent="0.2">
      <c r="C20" s="67" t="s">
        <v>10</v>
      </c>
      <c r="D20" s="23"/>
      <c r="E20" s="76">
        <v>400204</v>
      </c>
      <c r="F20" s="92"/>
      <c r="G20" s="100">
        <f t="shared" si="1"/>
        <v>4.9021779073470686</v>
      </c>
      <c r="H20" s="101"/>
      <c r="I20" s="126">
        <f t="shared" si="4"/>
        <v>90.722653666184868</v>
      </c>
      <c r="J20" s="101"/>
      <c r="K20" s="126">
        <v>963.65599686995688</v>
      </c>
      <c r="L20" s="92"/>
      <c r="M20" s="100">
        <f t="shared" si="2"/>
        <v>2.8628873737041616</v>
      </c>
      <c r="N20" s="101"/>
      <c r="O20" s="126">
        <f t="shared" si="3"/>
        <v>97.501303065382189</v>
      </c>
      <c r="P20" s="101"/>
      <c r="Q20" s="129">
        <v>2407.911957076783</v>
      </c>
      <c r="R20" s="13"/>
    </row>
    <row r="21" spans="3:18" ht="15" customHeight="1" x14ac:dyDescent="0.2">
      <c r="C21" s="67" t="s">
        <v>11</v>
      </c>
      <c r="D21" s="23"/>
      <c r="E21" s="76">
        <v>368357</v>
      </c>
      <c r="F21" s="92"/>
      <c r="G21" s="100">
        <f t="shared" si="1"/>
        <v>4.5120777089100663</v>
      </c>
      <c r="H21" s="101"/>
      <c r="I21" s="126">
        <f t="shared" si="4"/>
        <v>95.234731375094938</v>
      </c>
      <c r="J21" s="101"/>
      <c r="K21" s="126">
        <v>553.63446535997218</v>
      </c>
      <c r="L21" s="92"/>
      <c r="M21" s="100">
        <f t="shared" si="2"/>
        <v>1.6447706709393408</v>
      </c>
      <c r="N21" s="101"/>
      <c r="O21" s="126">
        <f t="shared" si="3"/>
        <v>99.146073736321526</v>
      </c>
      <c r="P21" s="101"/>
      <c r="Q21" s="129">
        <v>1502.983424666756</v>
      </c>
      <c r="R21" s="13"/>
    </row>
    <row r="22" spans="3:18" ht="15" customHeight="1" x14ac:dyDescent="0.2">
      <c r="C22" s="67" t="s">
        <v>12</v>
      </c>
      <c r="D22" s="23"/>
      <c r="E22" s="76">
        <v>309432</v>
      </c>
      <c r="F22" s="92"/>
      <c r="G22" s="100">
        <f t="shared" si="1"/>
        <v>3.7902937357603075</v>
      </c>
      <c r="H22" s="101"/>
      <c r="I22" s="126">
        <f t="shared" si="4"/>
        <v>99.025025110855239</v>
      </c>
      <c r="J22" s="101"/>
      <c r="K22" s="126">
        <v>208.74620279998842</v>
      </c>
      <c r="L22" s="92"/>
      <c r="M22" s="100">
        <f t="shared" si="2"/>
        <v>0.62015581311784451</v>
      </c>
      <c r="N22" s="101"/>
      <c r="O22" s="126">
        <f t="shared" si="3"/>
        <v>99.766229549439373</v>
      </c>
      <c r="P22" s="101"/>
      <c r="Q22" s="129">
        <v>674.61090902036119</v>
      </c>
      <c r="R22" s="13"/>
    </row>
    <row r="23" spans="3:18" ht="15" customHeight="1" x14ac:dyDescent="0.2">
      <c r="C23" s="69" t="s">
        <v>13</v>
      </c>
      <c r="D23" s="26"/>
      <c r="E23" s="77">
        <v>50679</v>
      </c>
      <c r="F23" s="93"/>
      <c r="G23" s="97">
        <f t="shared" si="1"/>
        <v>0.62077708910066387</v>
      </c>
      <c r="H23" s="102"/>
      <c r="I23" s="127">
        <f t="shared" si="4"/>
        <v>99.645802199955909</v>
      </c>
      <c r="J23" s="102"/>
      <c r="K23" s="127">
        <v>46.379983810000176</v>
      </c>
      <c r="L23" s="93"/>
      <c r="M23" s="97">
        <f t="shared" si="2"/>
        <v>0.13778845404743681</v>
      </c>
      <c r="N23" s="102"/>
      <c r="O23" s="127">
        <f t="shared" si="3"/>
        <v>99.904018003486811</v>
      </c>
      <c r="P23" s="102"/>
      <c r="Q23" s="130">
        <v>915.17164525740793</v>
      </c>
      <c r="R23" s="13"/>
    </row>
    <row r="24" spans="3:18" ht="15" customHeight="1" x14ac:dyDescent="0.2">
      <c r="C24" s="67" t="s">
        <v>14</v>
      </c>
      <c r="D24" s="23"/>
      <c r="E24" s="76">
        <v>17378</v>
      </c>
      <c r="F24" s="92"/>
      <c r="G24" s="100">
        <f t="shared" si="1"/>
        <v>0.21286655724050077</v>
      </c>
      <c r="H24" s="101"/>
      <c r="I24" s="126">
        <f t="shared" si="4"/>
        <v>99.858668757196412</v>
      </c>
      <c r="J24" s="101"/>
      <c r="K24" s="126">
        <v>16.985147799999957</v>
      </c>
      <c r="L24" s="92"/>
      <c r="M24" s="100">
        <f t="shared" si="2"/>
        <v>5.0460501812952377E-2</v>
      </c>
      <c r="N24" s="101"/>
      <c r="O24" s="126">
        <f t="shared" si="3"/>
        <v>99.954478505299761</v>
      </c>
      <c r="P24" s="101"/>
      <c r="Q24" s="129">
        <v>977.39370468408083</v>
      </c>
      <c r="R24" s="13"/>
    </row>
    <row r="25" spans="3:18" ht="15" customHeight="1" x14ac:dyDescent="0.2">
      <c r="C25" s="67" t="s">
        <v>15</v>
      </c>
      <c r="D25" s="23"/>
      <c r="E25" s="76">
        <v>6940</v>
      </c>
      <c r="F25" s="92"/>
      <c r="G25" s="100">
        <f t="shared" si="1"/>
        <v>8.5009431882211717E-2</v>
      </c>
      <c r="H25" s="101"/>
      <c r="I25" s="126">
        <f t="shared" si="4"/>
        <v>99.943678189078625</v>
      </c>
      <c r="J25" s="101"/>
      <c r="K25" s="126">
        <v>6.1239104200000156</v>
      </c>
      <c r="L25" s="92"/>
      <c r="M25" s="100">
        <f t="shared" si="2"/>
        <v>1.8193282536568187E-2</v>
      </c>
      <c r="N25" s="101"/>
      <c r="O25" s="126">
        <f t="shared" si="3"/>
        <v>99.972671787836333</v>
      </c>
      <c r="P25" s="101"/>
      <c r="Q25" s="129">
        <v>882.40784149856131</v>
      </c>
      <c r="R25" s="13"/>
    </row>
    <row r="26" spans="3:18" ht="15" customHeight="1" x14ac:dyDescent="0.2">
      <c r="C26" s="67" t="s">
        <v>16</v>
      </c>
      <c r="D26" s="23"/>
      <c r="E26" s="76">
        <v>2370</v>
      </c>
      <c r="F26" s="92"/>
      <c r="G26" s="100">
        <f t="shared" si="1"/>
        <v>2.9030598495798528E-2</v>
      </c>
      <c r="H26" s="101"/>
      <c r="I26" s="126">
        <f t="shared" si="4"/>
        <v>99.972708787574419</v>
      </c>
      <c r="J26" s="101"/>
      <c r="K26" s="126">
        <v>2.0989228199999945</v>
      </c>
      <c r="L26" s="92"/>
      <c r="M26" s="100">
        <f t="shared" si="2"/>
        <v>6.2356065434919037E-3</v>
      </c>
      <c r="N26" s="101"/>
      <c r="O26" s="126">
        <f t="shared" si="3"/>
        <v>99.978907394379831</v>
      </c>
      <c r="P26" s="101"/>
      <c r="Q26" s="129">
        <v>885.62144303797243</v>
      </c>
      <c r="R26" s="13"/>
    </row>
    <row r="27" spans="3:18" ht="15" customHeight="1" x14ac:dyDescent="0.2">
      <c r="C27" s="67" t="s">
        <v>17</v>
      </c>
      <c r="D27" s="23"/>
      <c r="E27" s="76">
        <v>399</v>
      </c>
      <c r="F27" s="92"/>
      <c r="G27" s="100">
        <f t="shared" si="1"/>
        <v>4.8874298733432965E-3</v>
      </c>
      <c r="H27" s="101"/>
      <c r="I27" s="126">
        <f t="shared" si="4"/>
        <v>99.977596217447768</v>
      </c>
      <c r="J27" s="101"/>
      <c r="K27" s="126">
        <v>1.0583405199999982</v>
      </c>
      <c r="L27" s="92"/>
      <c r="M27" s="100">
        <f t="shared" si="2"/>
        <v>3.1441818674183696E-3</v>
      </c>
      <c r="N27" s="101"/>
      <c r="O27" s="126">
        <f t="shared" si="3"/>
        <v>99.982051576247244</v>
      </c>
      <c r="P27" s="101"/>
      <c r="Q27" s="129">
        <v>2652.4825062656596</v>
      </c>
      <c r="R27" s="13"/>
    </row>
    <row r="28" spans="3:18" ht="15" customHeight="1" x14ac:dyDescent="0.2">
      <c r="C28" s="67" t="s">
        <v>18</v>
      </c>
      <c r="D28" s="23"/>
      <c r="E28" s="76">
        <v>268</v>
      </c>
      <c r="F28" s="92"/>
      <c r="G28" s="100">
        <f t="shared" si="1"/>
        <v>3.2827849775839686E-3</v>
      </c>
      <c r="H28" s="101"/>
      <c r="I28" s="126">
        <f t="shared" si="4"/>
        <v>99.980879002425354</v>
      </c>
      <c r="J28" s="101"/>
      <c r="K28" s="126">
        <v>0.80614817000000027</v>
      </c>
      <c r="L28" s="92"/>
      <c r="M28" s="100">
        <f t="shared" si="2"/>
        <v>2.3949536190549583E-3</v>
      </c>
      <c r="N28" s="101"/>
      <c r="O28" s="126">
        <f t="shared" si="3"/>
        <v>99.984446529866304</v>
      </c>
      <c r="P28" s="101"/>
      <c r="Q28" s="129">
        <v>3008.0155597014937</v>
      </c>
      <c r="R28" s="13"/>
    </row>
    <row r="29" spans="3:18" ht="15" customHeight="1" x14ac:dyDescent="0.2">
      <c r="C29" s="69" t="s">
        <v>19</v>
      </c>
      <c r="D29" s="26"/>
      <c r="E29" s="77">
        <v>211</v>
      </c>
      <c r="F29" s="93"/>
      <c r="G29" s="97">
        <f t="shared" si="1"/>
        <v>2.5845807099634972E-3</v>
      </c>
      <c r="H29" s="102"/>
      <c r="I29" s="127">
        <f t="shared" si="4"/>
        <v>99.983463583135318</v>
      </c>
      <c r="J29" s="102"/>
      <c r="K29" s="127">
        <v>0.68549747999999999</v>
      </c>
      <c r="L29" s="93"/>
      <c r="M29" s="97">
        <f t="shared" si="2"/>
        <v>2.0365172702420864E-3</v>
      </c>
      <c r="N29" s="102"/>
      <c r="O29" s="127">
        <f t="shared" si="3"/>
        <v>99.986483047136545</v>
      </c>
      <c r="P29" s="102"/>
      <c r="Q29" s="130">
        <v>3248.8032227488152</v>
      </c>
      <c r="R29" s="13"/>
    </row>
    <row r="30" spans="3:18" ht="15" customHeight="1" x14ac:dyDescent="0.2">
      <c r="C30" s="67" t="s">
        <v>20</v>
      </c>
      <c r="D30" s="23"/>
      <c r="E30" s="76">
        <v>179</v>
      </c>
      <c r="F30" s="92"/>
      <c r="G30" s="100">
        <f t="shared" si="1"/>
        <v>2.1926063842818296E-3</v>
      </c>
      <c r="H30" s="101"/>
      <c r="I30" s="126">
        <f t="shared" si="4"/>
        <v>99.985656189519602</v>
      </c>
      <c r="J30" s="101"/>
      <c r="K30" s="126">
        <v>0.57695955000000032</v>
      </c>
      <c r="L30" s="92"/>
      <c r="M30" s="100">
        <f t="shared" si="2"/>
        <v>1.7140662396105425E-3</v>
      </c>
      <c r="N30" s="101"/>
      <c r="O30" s="126">
        <f t="shared" si="3"/>
        <v>99.98819711337616</v>
      </c>
      <c r="P30" s="101"/>
      <c r="Q30" s="129">
        <v>3223.2377094972085</v>
      </c>
      <c r="R30" s="13"/>
    </row>
    <row r="31" spans="3:18" ht="15" customHeight="1" x14ac:dyDescent="0.2">
      <c r="C31" s="67" t="s">
        <v>21</v>
      </c>
      <c r="D31" s="23"/>
      <c r="E31" s="76">
        <v>133</v>
      </c>
      <c r="F31" s="92"/>
      <c r="G31" s="100">
        <f t="shared" si="1"/>
        <v>1.629143291114432E-3</v>
      </c>
      <c r="H31" s="101"/>
      <c r="I31" s="126">
        <f t="shared" si="4"/>
        <v>99.987285332810714</v>
      </c>
      <c r="J31" s="101"/>
      <c r="K31" s="126">
        <v>0.45022761000000011</v>
      </c>
      <c r="L31" s="92"/>
      <c r="M31" s="100">
        <f t="shared" si="2"/>
        <v>1.337563346410579E-3</v>
      </c>
      <c r="N31" s="101"/>
      <c r="O31" s="126">
        <f t="shared" si="3"/>
        <v>99.98953467672257</v>
      </c>
      <c r="P31" s="101"/>
      <c r="Q31" s="129">
        <v>3385.170000000001</v>
      </c>
      <c r="R31" s="13"/>
    </row>
    <row r="32" spans="3:18" ht="15" customHeight="1" x14ac:dyDescent="0.2">
      <c r="C32" s="67" t="s">
        <v>22</v>
      </c>
      <c r="D32" s="23"/>
      <c r="E32" s="76">
        <v>130</v>
      </c>
      <c r="F32" s="92"/>
      <c r="G32" s="100">
        <f t="shared" si="1"/>
        <v>1.5923956980817757E-3</v>
      </c>
      <c r="H32" s="101"/>
      <c r="I32" s="126">
        <f t="shared" si="4"/>
        <v>99.988877728508797</v>
      </c>
      <c r="J32" s="101"/>
      <c r="K32" s="126">
        <v>0.44868526000000009</v>
      </c>
      <c r="L32" s="92"/>
      <c r="M32" s="100">
        <f t="shared" si="2"/>
        <v>1.3329812399792643E-3</v>
      </c>
      <c r="N32" s="101"/>
      <c r="O32" s="126">
        <f t="shared" si="3"/>
        <v>99.990867657962553</v>
      </c>
      <c r="P32" s="101"/>
      <c r="Q32" s="129">
        <v>3451.4250769230775</v>
      </c>
      <c r="R32" s="13"/>
    </row>
    <row r="33" spans="3:18" ht="15" customHeight="1" x14ac:dyDescent="0.2">
      <c r="C33" s="67" t="s">
        <v>23</v>
      </c>
      <c r="D33" s="23"/>
      <c r="E33" s="76">
        <v>183</v>
      </c>
      <c r="F33" s="92"/>
      <c r="G33" s="100">
        <f t="shared" si="1"/>
        <v>2.2416031749920382E-3</v>
      </c>
      <c r="H33" s="101"/>
      <c r="I33" s="126">
        <f t="shared" si="4"/>
        <v>99.991119331683791</v>
      </c>
      <c r="J33" s="101"/>
      <c r="K33" s="126">
        <v>0.59954633000000013</v>
      </c>
      <c r="L33" s="92"/>
      <c r="M33" s="100">
        <f t="shared" si="2"/>
        <v>1.7811684083145884E-3</v>
      </c>
      <c r="N33" s="101"/>
      <c r="O33" s="126">
        <f t="shared" si="3"/>
        <v>99.992648826370868</v>
      </c>
      <c r="P33" s="101"/>
      <c r="Q33" s="129">
        <v>3276.2094535519132</v>
      </c>
      <c r="R33" s="13"/>
    </row>
    <row r="34" spans="3:18" ht="15" customHeight="1" x14ac:dyDescent="0.2">
      <c r="C34" s="67" t="s">
        <v>24</v>
      </c>
      <c r="D34" s="23"/>
      <c r="E34" s="76">
        <v>131</v>
      </c>
      <c r="F34" s="92"/>
      <c r="G34" s="100">
        <f t="shared" si="1"/>
        <v>1.6046448957593279E-3</v>
      </c>
      <c r="H34" s="101"/>
      <c r="I34" s="126">
        <f t="shared" si="4"/>
        <v>99.992723976579555</v>
      </c>
      <c r="J34" s="101"/>
      <c r="K34" s="126">
        <v>0.42881808999999987</v>
      </c>
      <c r="L34" s="92"/>
      <c r="M34" s="100">
        <f t="shared" si="2"/>
        <v>1.2739586527396498E-3</v>
      </c>
      <c r="N34" s="101"/>
      <c r="O34" s="126">
        <f t="shared" si="3"/>
        <v>99.993922785023614</v>
      </c>
      <c r="P34" s="101"/>
      <c r="Q34" s="129">
        <v>3273.4205343511439</v>
      </c>
      <c r="R34" s="13"/>
    </row>
    <row r="35" spans="3:18" ht="15" customHeight="1" x14ac:dyDescent="0.2">
      <c r="C35" s="69" t="s">
        <v>25</v>
      </c>
      <c r="D35" s="26"/>
      <c r="E35" s="77">
        <v>116</v>
      </c>
      <c r="F35" s="93"/>
      <c r="G35" s="97">
        <f t="shared" si="1"/>
        <v>1.420906930596046E-3</v>
      </c>
      <c r="H35" s="102"/>
      <c r="I35" s="127">
        <f t="shared" si="4"/>
        <v>99.994144883510145</v>
      </c>
      <c r="J35" s="102"/>
      <c r="K35" s="127">
        <v>0.36369678000000005</v>
      </c>
      <c r="L35" s="93"/>
      <c r="M35" s="97">
        <f t="shared" si="2"/>
        <v>1.0804923361664826E-3</v>
      </c>
      <c r="N35" s="102"/>
      <c r="O35" s="127">
        <f t="shared" si="3"/>
        <v>99.995003277359785</v>
      </c>
      <c r="P35" s="102"/>
      <c r="Q35" s="130">
        <v>3135.3170689655176</v>
      </c>
      <c r="R35" s="13"/>
    </row>
    <row r="36" spans="3:18" ht="15" customHeight="1" x14ac:dyDescent="0.2">
      <c r="C36" s="67" t="s">
        <v>26</v>
      </c>
      <c r="D36" s="23"/>
      <c r="E36" s="76">
        <v>88</v>
      </c>
      <c r="F36" s="92"/>
      <c r="G36" s="100">
        <f t="shared" si="1"/>
        <v>1.0779293956245867E-3</v>
      </c>
      <c r="H36" s="101"/>
      <c r="I36" s="126">
        <f t="shared" si="4"/>
        <v>99.995222812905766</v>
      </c>
      <c r="J36" s="101"/>
      <c r="K36" s="126">
        <v>0.32312007000000015</v>
      </c>
      <c r="L36" s="92"/>
      <c r="M36" s="100">
        <f t="shared" si="2"/>
        <v>9.5994459807034185E-4</v>
      </c>
      <c r="N36" s="101"/>
      <c r="O36" s="126">
        <f t="shared" si="3"/>
        <v>99.995963221957851</v>
      </c>
      <c r="P36" s="101"/>
      <c r="Q36" s="129">
        <v>3671.8189772727287</v>
      </c>
      <c r="R36" s="13"/>
    </row>
    <row r="37" spans="3:18" ht="15" customHeight="1" x14ac:dyDescent="0.2">
      <c r="C37" s="67" t="s">
        <v>27</v>
      </c>
      <c r="D37" s="23"/>
      <c r="E37" s="76">
        <v>57</v>
      </c>
      <c r="F37" s="92"/>
      <c r="G37" s="100">
        <f t="shared" si="1"/>
        <v>6.9820426762047093E-4</v>
      </c>
      <c r="H37" s="101"/>
      <c r="I37" s="126">
        <f t="shared" si="4"/>
        <v>99.995921017173387</v>
      </c>
      <c r="J37" s="101"/>
      <c r="K37" s="126">
        <v>0.18109297000000005</v>
      </c>
      <c r="L37" s="92"/>
      <c r="M37" s="100">
        <f t="shared" si="2"/>
        <v>5.38001920772097E-4</v>
      </c>
      <c r="N37" s="101"/>
      <c r="O37" s="126">
        <f t="shared" si="3"/>
        <v>99.996501223878624</v>
      </c>
      <c r="P37" s="101"/>
      <c r="Q37" s="129">
        <v>3177.0696491228082</v>
      </c>
      <c r="R37" s="13"/>
    </row>
    <row r="38" spans="3:18" ht="15" customHeight="1" x14ac:dyDescent="0.2">
      <c r="C38" s="67" t="s">
        <v>28</v>
      </c>
      <c r="D38" s="23"/>
      <c r="E38" s="76">
        <v>44</v>
      </c>
      <c r="F38" s="92"/>
      <c r="G38" s="100">
        <f t="shared" si="1"/>
        <v>5.3896469781229337E-4</v>
      </c>
      <c r="H38" s="101"/>
      <c r="I38" s="126">
        <f t="shared" si="4"/>
        <v>99.996459981871197</v>
      </c>
      <c r="J38" s="101"/>
      <c r="K38" s="126">
        <v>0.14785212</v>
      </c>
      <c r="L38" s="92"/>
      <c r="M38" s="100">
        <f t="shared" si="2"/>
        <v>4.3924799814275815E-4</v>
      </c>
      <c r="N38" s="101"/>
      <c r="O38" s="126">
        <f t="shared" si="3"/>
        <v>99.996940471876769</v>
      </c>
      <c r="P38" s="101"/>
      <c r="Q38" s="129">
        <v>3360.2754545454545</v>
      </c>
      <c r="R38" s="13"/>
    </row>
    <row r="39" spans="3:18" ht="15" customHeight="1" x14ac:dyDescent="0.2">
      <c r="C39" s="67" t="s">
        <v>29</v>
      </c>
      <c r="D39" s="23"/>
      <c r="E39" s="76">
        <v>47</v>
      </c>
      <c r="F39" s="92"/>
      <c r="G39" s="100">
        <f t="shared" si="1"/>
        <v>5.7571229084494961E-4</v>
      </c>
      <c r="H39" s="101"/>
      <c r="I39" s="126">
        <f t="shared" si="4"/>
        <v>99.997035694162037</v>
      </c>
      <c r="J39" s="101"/>
      <c r="K39" s="126">
        <v>0.17039505999999999</v>
      </c>
      <c r="L39" s="92"/>
      <c r="M39" s="100">
        <f t="shared" si="2"/>
        <v>5.06219924329899E-4</v>
      </c>
      <c r="N39" s="101"/>
      <c r="O39" s="126">
        <f t="shared" si="3"/>
        <v>99.997446691801102</v>
      </c>
      <c r="P39" s="101"/>
      <c r="Q39" s="129">
        <v>3625.4268085106382</v>
      </c>
      <c r="R39" s="13"/>
    </row>
    <row r="40" spans="3:18" ht="15" customHeight="1" x14ac:dyDescent="0.2">
      <c r="C40" s="67" t="s">
        <v>30</v>
      </c>
      <c r="D40" s="23"/>
      <c r="E40" s="76">
        <v>41</v>
      </c>
      <c r="F40" s="92"/>
      <c r="G40" s="100">
        <f t="shared" si="1"/>
        <v>5.022171047796369E-4</v>
      </c>
      <c r="H40" s="101"/>
      <c r="I40" s="126">
        <f t="shared" si="4"/>
        <v>99.997537911266818</v>
      </c>
      <c r="J40" s="101"/>
      <c r="K40" s="126">
        <v>0.13524722999999997</v>
      </c>
      <c r="L40" s="92"/>
      <c r="M40" s="100">
        <f t="shared" si="2"/>
        <v>4.0180063046680139E-4</v>
      </c>
      <c r="N40" s="101"/>
      <c r="O40" s="126">
        <f t="shared" si="3"/>
        <v>99.997848492431572</v>
      </c>
      <c r="P40" s="101"/>
      <c r="Q40" s="129">
        <v>3298.7129268292679</v>
      </c>
      <c r="R40" s="13"/>
    </row>
    <row r="41" spans="3:18" ht="15" customHeight="1" x14ac:dyDescent="0.2">
      <c r="C41" s="69" t="s">
        <v>31</v>
      </c>
      <c r="D41" s="26"/>
      <c r="E41" s="77">
        <v>21</v>
      </c>
      <c r="F41" s="93"/>
      <c r="G41" s="97">
        <f t="shared" si="1"/>
        <v>2.5723315122859453E-4</v>
      </c>
      <c r="H41" s="102"/>
      <c r="I41" s="127">
        <f t="shared" si="4"/>
        <v>99.997795144418049</v>
      </c>
      <c r="J41" s="102"/>
      <c r="K41" s="127">
        <v>8.2016720000000001E-2</v>
      </c>
      <c r="L41" s="93"/>
      <c r="M41" s="97">
        <f t="shared" si="2"/>
        <v>2.436602199159208E-4</v>
      </c>
      <c r="N41" s="102"/>
      <c r="O41" s="127">
        <f t="shared" si="3"/>
        <v>99.998092152651495</v>
      </c>
      <c r="P41" s="102"/>
      <c r="Q41" s="130">
        <v>3905.5580952380951</v>
      </c>
      <c r="R41" s="13"/>
    </row>
    <row r="42" spans="3:18" ht="15" customHeight="1" x14ac:dyDescent="0.2">
      <c r="C42" s="67" t="s">
        <v>32</v>
      </c>
      <c r="D42" s="23"/>
      <c r="E42" s="76">
        <v>27</v>
      </c>
      <c r="F42" s="92"/>
      <c r="G42" s="100">
        <f t="shared" si="1"/>
        <v>3.3072833729390724E-4</v>
      </c>
      <c r="H42" s="101"/>
      <c r="I42" s="126">
        <f t="shared" si="4"/>
        <v>99.998125872755338</v>
      </c>
      <c r="J42" s="101"/>
      <c r="K42" s="126">
        <v>9.3147830000000015E-2</v>
      </c>
      <c r="L42" s="92"/>
      <c r="M42" s="100">
        <f t="shared" si="2"/>
        <v>2.7672919305345069E-4</v>
      </c>
      <c r="N42" s="101"/>
      <c r="O42" s="126">
        <f t="shared" si="3"/>
        <v>99.998368881844542</v>
      </c>
      <c r="P42" s="101"/>
      <c r="Q42" s="129">
        <v>3449.9196296296304</v>
      </c>
      <c r="R42" s="13"/>
    </row>
    <row r="43" spans="3:18" ht="15" customHeight="1" x14ac:dyDescent="0.2">
      <c r="C43" s="67" t="s">
        <v>33</v>
      </c>
      <c r="D43" s="23"/>
      <c r="E43" s="76">
        <v>30</v>
      </c>
      <c r="F43" s="92"/>
      <c r="G43" s="100">
        <f t="shared" si="1"/>
        <v>3.6747593032656359E-4</v>
      </c>
      <c r="H43" s="101"/>
      <c r="I43" s="126">
        <f t="shared" si="4"/>
        <v>99.99849334868567</v>
      </c>
      <c r="J43" s="101"/>
      <c r="K43" s="126">
        <v>0.12171741999999999</v>
      </c>
      <c r="L43" s="92"/>
      <c r="M43" s="100">
        <f t="shared" si="2"/>
        <v>3.6160545465361812E-4</v>
      </c>
      <c r="N43" s="101"/>
      <c r="O43" s="126">
        <f t="shared" si="3"/>
        <v>99.998730487299198</v>
      </c>
      <c r="P43" s="101"/>
      <c r="Q43" s="129">
        <v>4057.2473333333332</v>
      </c>
      <c r="R43" s="13"/>
    </row>
    <row r="44" spans="3:18" ht="15" customHeight="1" x14ac:dyDescent="0.2">
      <c r="C44" s="67" t="s">
        <v>34</v>
      </c>
      <c r="D44" s="23"/>
      <c r="E44" s="76">
        <v>28</v>
      </c>
      <c r="F44" s="92"/>
      <c r="G44" s="100">
        <f t="shared" si="1"/>
        <v>3.4297753497145939E-4</v>
      </c>
      <c r="H44" s="101"/>
      <c r="I44" s="126">
        <f t="shared" si="4"/>
        <v>99.998836326220641</v>
      </c>
      <c r="J44" s="101"/>
      <c r="K44" s="126">
        <v>9.9942159999999988E-2</v>
      </c>
      <c r="L44" s="92"/>
      <c r="M44" s="100">
        <f t="shared" si="2"/>
        <v>2.9691419852527804E-4</v>
      </c>
      <c r="N44" s="101"/>
      <c r="O44" s="126">
        <f t="shared" si="3"/>
        <v>99.999027401497727</v>
      </c>
      <c r="P44" s="101"/>
      <c r="Q44" s="129">
        <v>3569.3628571428567</v>
      </c>
      <c r="R44" s="13"/>
    </row>
    <row r="45" spans="3:18" ht="15" customHeight="1" x14ac:dyDescent="0.2">
      <c r="C45" s="67" t="s">
        <v>35</v>
      </c>
      <c r="D45" s="23"/>
      <c r="E45" s="76">
        <v>14</v>
      </c>
      <c r="F45" s="92"/>
      <c r="G45" s="100">
        <f t="shared" si="1"/>
        <v>1.714887674857297E-4</v>
      </c>
      <c r="H45" s="101"/>
      <c r="I45" s="126">
        <f t="shared" si="4"/>
        <v>99.999007814988133</v>
      </c>
      <c r="J45" s="101"/>
      <c r="K45" s="126">
        <v>5.2224400000000011E-2</v>
      </c>
      <c r="L45" s="92"/>
      <c r="M45" s="100">
        <f t="shared" si="2"/>
        <v>1.5515139826339087E-4</v>
      </c>
      <c r="N45" s="101"/>
      <c r="O45" s="126">
        <f t="shared" si="3"/>
        <v>99.999182552895988</v>
      </c>
      <c r="P45" s="101"/>
      <c r="Q45" s="129">
        <v>3730.3142857142861</v>
      </c>
      <c r="R45" s="13"/>
    </row>
    <row r="46" spans="3:18" ht="15" customHeight="1" x14ac:dyDescent="0.2">
      <c r="C46" s="67" t="s">
        <v>36</v>
      </c>
      <c r="D46" s="23"/>
      <c r="E46" s="76">
        <v>13</v>
      </c>
      <c r="F46" s="92"/>
      <c r="G46" s="100">
        <f t="shared" si="1"/>
        <v>1.5923956980817757E-4</v>
      </c>
      <c r="H46" s="101"/>
      <c r="I46" s="126">
        <f t="shared" si="4"/>
        <v>99.999167054557944</v>
      </c>
      <c r="J46" s="101"/>
      <c r="K46" s="126">
        <v>4.3574149999999992E-2</v>
      </c>
      <c r="L46" s="92"/>
      <c r="M46" s="100">
        <f t="shared" si="2"/>
        <v>1.2945271368629857E-4</v>
      </c>
      <c r="N46" s="101"/>
      <c r="O46" s="126">
        <f t="shared" si="3"/>
        <v>99.999312005609667</v>
      </c>
      <c r="P46" s="101"/>
      <c r="Q46" s="129">
        <v>3351.8576923076917</v>
      </c>
      <c r="R46" s="13"/>
    </row>
    <row r="47" spans="3:18" ht="15" customHeight="1" x14ac:dyDescent="0.2">
      <c r="C47" s="69" t="s">
        <v>37</v>
      </c>
      <c r="D47" s="26"/>
      <c r="E47" s="77">
        <v>11</v>
      </c>
      <c r="F47" s="93"/>
      <c r="G47" s="97">
        <f t="shared" si="1"/>
        <v>1.3474117445307334E-4</v>
      </c>
      <c r="H47" s="102"/>
      <c r="I47" s="127">
        <f t="shared" si="4"/>
        <v>99.999301795732393</v>
      </c>
      <c r="J47" s="102"/>
      <c r="K47" s="127">
        <v>3.4119229999999993E-2</v>
      </c>
      <c r="L47" s="93"/>
      <c r="M47" s="97">
        <f t="shared" si="2"/>
        <v>1.0136346692676665E-4</v>
      </c>
      <c r="N47" s="102"/>
      <c r="O47" s="127">
        <f t="shared" si="3"/>
        <v>99.999413369076592</v>
      </c>
      <c r="P47" s="102"/>
      <c r="Q47" s="130">
        <v>3101.7481818181814</v>
      </c>
      <c r="R47" s="13"/>
    </row>
    <row r="48" spans="3:18" ht="15" customHeight="1" x14ac:dyDescent="0.2">
      <c r="C48" s="67" t="s">
        <v>38</v>
      </c>
      <c r="D48" s="23"/>
      <c r="E48" s="76">
        <v>12</v>
      </c>
      <c r="F48" s="92"/>
      <c r="G48" s="100">
        <f t="shared" si="1"/>
        <v>1.4699037213062544E-4</v>
      </c>
      <c r="H48" s="101"/>
      <c r="I48" s="126">
        <f t="shared" si="4"/>
        <v>99.999448786104523</v>
      </c>
      <c r="J48" s="101"/>
      <c r="K48" s="126">
        <v>4.8435760000000001E-2</v>
      </c>
      <c r="L48" s="92"/>
      <c r="M48" s="100">
        <f t="shared" si="2"/>
        <v>1.4389587797945054E-4</v>
      </c>
      <c r="N48" s="101"/>
      <c r="O48" s="126">
        <f t="shared" si="3"/>
        <v>99.999557264954575</v>
      </c>
      <c r="P48" s="101"/>
      <c r="Q48" s="129">
        <v>4036.3133333333335</v>
      </c>
      <c r="R48" s="13"/>
    </row>
    <row r="49" spans="3:18" ht="15" customHeight="1" x14ac:dyDescent="0.2">
      <c r="C49" s="67" t="s">
        <v>39</v>
      </c>
      <c r="D49" s="23"/>
      <c r="E49" s="76">
        <v>18</v>
      </c>
      <c r="F49" s="92"/>
      <c r="G49" s="100">
        <f t="shared" si="1"/>
        <v>2.2048555819593818E-4</v>
      </c>
      <c r="H49" s="101"/>
      <c r="I49" s="126">
        <f t="shared" si="4"/>
        <v>99.999669271662725</v>
      </c>
      <c r="J49" s="101"/>
      <c r="K49" s="126">
        <v>6.0898090000000002E-2</v>
      </c>
      <c r="L49" s="92"/>
      <c r="M49" s="100">
        <f t="shared" si="2"/>
        <v>1.8091971980663867E-4</v>
      </c>
      <c r="N49" s="101"/>
      <c r="O49" s="126">
        <f t="shared" si="3"/>
        <v>99.999738184674385</v>
      </c>
      <c r="P49" s="101"/>
      <c r="Q49" s="129">
        <v>3383.2272222222223</v>
      </c>
      <c r="R49" s="13"/>
    </row>
    <row r="50" spans="3:18" ht="15" customHeight="1" x14ac:dyDescent="0.2">
      <c r="C50" s="67" t="s">
        <v>40</v>
      </c>
      <c r="D50" s="23"/>
      <c r="E50" s="76">
        <v>14</v>
      </c>
      <c r="F50" s="92"/>
      <c r="G50" s="100">
        <f t="shared" si="1"/>
        <v>1.714887674857297E-4</v>
      </c>
      <c r="H50" s="101"/>
      <c r="I50" s="126">
        <f t="shared" si="4"/>
        <v>99.999840760430217</v>
      </c>
      <c r="J50" s="101"/>
      <c r="K50" s="126">
        <v>4.6643489999999996E-2</v>
      </c>
      <c r="L50" s="92"/>
      <c r="M50" s="100">
        <f t="shared" si="2"/>
        <v>1.3857129413424546E-4</v>
      </c>
      <c r="N50" s="101"/>
      <c r="O50" s="126">
        <f t="shared" si="3"/>
        <v>99.999876755968515</v>
      </c>
      <c r="P50" s="101"/>
      <c r="Q50" s="129">
        <v>3331.6778571428572</v>
      </c>
      <c r="R50" s="13"/>
    </row>
    <row r="51" spans="3:18" ht="15" customHeight="1" x14ac:dyDescent="0.2">
      <c r="C51" s="67" t="s">
        <v>41</v>
      </c>
      <c r="D51" s="23"/>
      <c r="E51" s="76" t="s">
        <v>152</v>
      </c>
      <c r="F51" s="92"/>
      <c r="G51" s="100" t="s">
        <v>152</v>
      </c>
      <c r="H51" s="101"/>
      <c r="I51" s="126" t="s">
        <v>152</v>
      </c>
      <c r="J51" s="101"/>
      <c r="K51" s="126" t="s">
        <v>152</v>
      </c>
      <c r="L51" s="92"/>
      <c r="M51" s="100" t="s">
        <v>152</v>
      </c>
      <c r="N51" s="101"/>
      <c r="O51" s="126" t="s">
        <v>152</v>
      </c>
      <c r="P51" s="101"/>
      <c r="Q51" s="129" t="s">
        <v>152</v>
      </c>
      <c r="R51" s="13"/>
    </row>
    <row r="52" spans="3:18" ht="15" customHeight="1" x14ac:dyDescent="0.2">
      <c r="C52" s="67" t="s">
        <v>42</v>
      </c>
      <c r="D52" s="23"/>
      <c r="E52" s="76" t="s">
        <v>152</v>
      </c>
      <c r="F52" s="92"/>
      <c r="G52" s="100" t="s">
        <v>152</v>
      </c>
      <c r="H52" s="101"/>
      <c r="I52" s="126" t="s">
        <v>152</v>
      </c>
      <c r="J52" s="101"/>
      <c r="K52" s="126" t="s">
        <v>152</v>
      </c>
      <c r="L52" s="92"/>
      <c r="M52" s="100" t="s">
        <v>152</v>
      </c>
      <c r="N52" s="101"/>
      <c r="O52" s="126" t="s">
        <v>152</v>
      </c>
      <c r="P52" s="101"/>
      <c r="Q52" s="129" t="s">
        <v>152</v>
      </c>
      <c r="R52" s="13"/>
    </row>
    <row r="53" spans="3:18" ht="15" customHeight="1" x14ac:dyDescent="0.2">
      <c r="C53" s="69" t="s">
        <v>43</v>
      </c>
      <c r="D53" s="26"/>
      <c r="E53" s="77">
        <v>0</v>
      </c>
      <c r="F53" s="93"/>
      <c r="G53" s="97">
        <f t="shared" si="1"/>
        <v>0</v>
      </c>
      <c r="H53" s="102"/>
      <c r="I53" s="127">
        <v>100.00004470947646</v>
      </c>
      <c r="J53" s="102"/>
      <c r="K53" s="127">
        <v>0</v>
      </c>
      <c r="L53" s="93"/>
      <c r="M53" s="97">
        <f t="shared" si="2"/>
        <v>0</v>
      </c>
      <c r="N53" s="102"/>
      <c r="O53" s="127">
        <v>100.00004470947646</v>
      </c>
      <c r="P53" s="102"/>
      <c r="Q53" s="130" t="s">
        <v>153</v>
      </c>
      <c r="R53" s="13"/>
    </row>
    <row r="54" spans="3:18" ht="15" customHeight="1" x14ac:dyDescent="0.2">
      <c r="C54" s="67" t="s">
        <v>44</v>
      </c>
      <c r="D54" s="23"/>
      <c r="E54" s="76" t="s">
        <v>152</v>
      </c>
      <c r="F54" s="92"/>
      <c r="G54" s="100" t="s">
        <v>152</v>
      </c>
      <c r="H54" s="101"/>
      <c r="I54" s="126" t="s">
        <v>152</v>
      </c>
      <c r="J54" s="101"/>
      <c r="K54" s="126" t="s">
        <v>152</v>
      </c>
      <c r="L54" s="92"/>
      <c r="M54" s="100" t="s">
        <v>152</v>
      </c>
      <c r="N54" s="101"/>
      <c r="O54" s="126" t="s">
        <v>152</v>
      </c>
      <c r="P54" s="101"/>
      <c r="Q54" s="129" t="s">
        <v>152</v>
      </c>
      <c r="R54" s="13"/>
    </row>
    <row r="55" spans="3:18" ht="15" customHeight="1" x14ac:dyDescent="0.2">
      <c r="C55" s="73" t="s">
        <v>45</v>
      </c>
      <c r="D55" s="30"/>
      <c r="E55" s="76" t="s">
        <v>152</v>
      </c>
      <c r="F55" s="92"/>
      <c r="G55" s="100" t="s">
        <v>152</v>
      </c>
      <c r="H55" s="101"/>
      <c r="I55" s="126" t="s">
        <v>152</v>
      </c>
      <c r="J55" s="101"/>
      <c r="K55" s="126" t="s">
        <v>152</v>
      </c>
      <c r="L55" s="92"/>
      <c r="M55" s="100" t="s">
        <v>152</v>
      </c>
      <c r="N55" s="101"/>
      <c r="O55" s="126" t="s">
        <v>152</v>
      </c>
      <c r="P55" s="101"/>
      <c r="Q55" s="129" t="s">
        <v>152</v>
      </c>
      <c r="R55" s="13"/>
    </row>
    <row r="56" spans="3:18" ht="15" customHeight="1" x14ac:dyDescent="0.2">
      <c r="C56" s="73" t="s">
        <v>46</v>
      </c>
      <c r="D56" s="30"/>
      <c r="E56" s="76" t="s">
        <v>152</v>
      </c>
      <c r="F56" s="92"/>
      <c r="G56" s="100" t="s">
        <v>152</v>
      </c>
      <c r="H56" s="101"/>
      <c r="I56" s="126" t="s">
        <v>152</v>
      </c>
      <c r="J56" s="101"/>
      <c r="K56" s="126" t="s">
        <v>152</v>
      </c>
      <c r="L56" s="92"/>
      <c r="M56" s="100" t="s">
        <v>152</v>
      </c>
      <c r="N56" s="101"/>
      <c r="O56" s="126" t="s">
        <v>152</v>
      </c>
      <c r="P56" s="101"/>
      <c r="Q56" s="129" t="s">
        <v>152</v>
      </c>
      <c r="R56" s="13"/>
    </row>
    <row r="57" spans="3:18" ht="15" customHeight="1" x14ac:dyDescent="0.2">
      <c r="C57" s="73" t="s">
        <v>47</v>
      </c>
      <c r="D57" s="30"/>
      <c r="E57" s="76" t="s">
        <v>152</v>
      </c>
      <c r="F57" s="92"/>
      <c r="G57" s="100" t="s">
        <v>152</v>
      </c>
      <c r="H57" s="101"/>
      <c r="I57" s="126" t="s">
        <v>152</v>
      </c>
      <c r="J57" s="101"/>
      <c r="K57" s="126" t="s">
        <v>152</v>
      </c>
      <c r="L57" s="92"/>
      <c r="M57" s="100" t="s">
        <v>152</v>
      </c>
      <c r="N57" s="101"/>
      <c r="O57" s="126" t="s">
        <v>152</v>
      </c>
      <c r="P57" s="101"/>
      <c r="Q57" s="129" t="s">
        <v>152</v>
      </c>
      <c r="R57" s="13"/>
    </row>
    <row r="58" spans="3:18" ht="15" customHeight="1" x14ac:dyDescent="0.2">
      <c r="C58" s="73" t="s">
        <v>48</v>
      </c>
      <c r="D58" s="30"/>
      <c r="E58" s="76">
        <v>0</v>
      </c>
      <c r="F58" s="92"/>
      <c r="G58" s="100">
        <f t="shared" si="1"/>
        <v>0</v>
      </c>
      <c r="H58" s="101"/>
      <c r="I58" s="126">
        <v>100.00004470947646</v>
      </c>
      <c r="J58" s="101"/>
      <c r="K58" s="126">
        <v>0</v>
      </c>
      <c r="L58" s="92"/>
      <c r="M58" s="100">
        <f t="shared" si="2"/>
        <v>0</v>
      </c>
      <c r="N58" s="101"/>
      <c r="O58" s="126">
        <v>100.00004470947646</v>
      </c>
      <c r="P58" s="101"/>
      <c r="Q58" s="129" t="s">
        <v>153</v>
      </c>
      <c r="R58" s="13"/>
    </row>
    <row r="59" spans="3:18" ht="15.95" customHeight="1" x14ac:dyDescent="0.2">
      <c r="C59" s="88" t="s">
        <v>55</v>
      </c>
      <c r="D59" s="88"/>
      <c r="E59" s="89">
        <v>8163800</v>
      </c>
      <c r="F59" s="99"/>
      <c r="G59" s="106">
        <f t="shared" ref="G59" si="5">E59/$E$59*100</f>
        <v>100</v>
      </c>
      <c r="H59" s="103"/>
      <c r="I59" s="128"/>
      <c r="J59" s="103"/>
      <c r="K59" s="128">
        <v>33660.283171500581</v>
      </c>
      <c r="L59" s="103"/>
      <c r="M59" s="106">
        <f t="shared" ref="M59" si="6">K59/$K$59*100</f>
        <v>100</v>
      </c>
      <c r="N59" s="103"/>
      <c r="O59" s="128"/>
      <c r="P59" s="103"/>
      <c r="Q59" s="131">
        <v>4123.1146245009159</v>
      </c>
      <c r="R59" s="13"/>
    </row>
    <row r="60" spans="3:18" ht="3.95" customHeight="1" x14ac:dyDescent="0.2">
      <c r="C60" s="15"/>
      <c r="D60" s="15"/>
      <c r="E60" s="15"/>
      <c r="F60" s="15"/>
      <c r="G60" s="15"/>
      <c r="H60" s="15"/>
      <c r="I60" s="15"/>
      <c r="J60" s="15"/>
      <c r="K60" s="15"/>
      <c r="L60" s="15"/>
      <c r="M60" s="15"/>
      <c r="N60" s="15"/>
      <c r="O60" s="15"/>
      <c r="P60" s="15"/>
      <c r="Q60" s="15"/>
    </row>
    <row r="61" spans="3:18" ht="15" customHeight="1" x14ac:dyDescent="0.25">
      <c r="C61" s="49" t="s">
        <v>130</v>
      </c>
      <c r="D61" s="15"/>
      <c r="E61" s="15"/>
      <c r="F61" s="15"/>
      <c r="G61" s="15"/>
      <c r="H61" s="15"/>
      <c r="I61" s="15"/>
      <c r="J61" s="15"/>
      <c r="K61" s="63"/>
      <c r="L61" s="15"/>
      <c r="M61" s="15"/>
      <c r="N61" s="15"/>
      <c r="O61" s="15"/>
      <c r="P61" s="15"/>
      <c r="Q61" s="15"/>
    </row>
  </sheetData>
  <mergeCells count="10">
    <mergeCell ref="C2:Q2"/>
    <mergeCell ref="C4:Q4"/>
    <mergeCell ref="E9:E10"/>
    <mergeCell ref="G9:G10"/>
    <mergeCell ref="M9:M10"/>
    <mergeCell ref="Q7:Q10"/>
    <mergeCell ref="E7:I7"/>
    <mergeCell ref="K7:O7"/>
    <mergeCell ref="C7:C10"/>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4" t="s">
        <v>57</v>
      </c>
      <c r="D2" s="177"/>
      <c r="E2" s="177"/>
      <c r="F2" s="177"/>
      <c r="G2" s="177"/>
      <c r="H2" s="177"/>
      <c r="I2" s="177"/>
      <c r="J2" s="173"/>
      <c r="K2" s="173"/>
      <c r="L2" s="173"/>
      <c r="M2" s="173"/>
      <c r="N2" s="173"/>
      <c r="O2" s="173"/>
      <c r="P2" s="173"/>
      <c r="Q2" s="14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50" t="s">
        <v>112</v>
      </c>
      <c r="D4" s="150"/>
      <c r="E4" s="150"/>
      <c r="F4" s="150"/>
      <c r="G4" s="150"/>
      <c r="H4" s="150"/>
      <c r="I4" s="150"/>
      <c r="J4" s="150"/>
      <c r="K4" s="150"/>
      <c r="L4" s="150"/>
      <c r="M4" s="150"/>
      <c r="N4" s="150"/>
      <c r="O4" s="150"/>
      <c r="P4" s="150"/>
      <c r="Q4" s="150"/>
      <c r="R4" s="48"/>
    </row>
    <row r="5" spans="1:18" ht="18" customHeight="1" x14ac:dyDescent="0.3">
      <c r="A5" s="6"/>
      <c r="C5" s="151" t="s">
        <v>141</v>
      </c>
      <c r="D5" s="151"/>
      <c r="E5" s="151"/>
      <c r="F5" s="151"/>
      <c r="G5" s="151"/>
      <c r="H5" s="151"/>
      <c r="I5" s="151"/>
      <c r="J5" s="151"/>
      <c r="K5" s="151"/>
      <c r="L5" s="151"/>
      <c r="M5" s="151"/>
      <c r="N5" s="151"/>
      <c r="O5" s="151"/>
      <c r="P5" s="151"/>
      <c r="Q5" s="151"/>
      <c r="R5" s="4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A8" s="6"/>
      <c r="B8"/>
      <c r="C8" s="153"/>
      <c r="D8" s="18"/>
      <c r="E8" s="32"/>
      <c r="F8" s="32"/>
      <c r="G8" s="32"/>
      <c r="H8" s="32"/>
      <c r="I8" s="32"/>
      <c r="J8" s="32"/>
      <c r="K8" s="32"/>
      <c r="L8" s="32"/>
      <c r="M8" s="32"/>
      <c r="N8" s="32"/>
      <c r="O8" s="32"/>
      <c r="P8" s="32"/>
      <c r="Q8" s="155"/>
    </row>
    <row r="9" spans="1:18" ht="15" customHeight="1" x14ac:dyDescent="0.2">
      <c r="A9" s="6"/>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A10" s="6"/>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7" t="s">
        <v>2</v>
      </c>
      <c r="D12" s="23"/>
      <c r="E12" s="76">
        <v>238535</v>
      </c>
      <c r="F12" s="92"/>
      <c r="G12" s="100">
        <f>E12/$E$59*100</f>
        <v>1.1917822954715769</v>
      </c>
      <c r="H12" s="101"/>
      <c r="I12" s="126">
        <f>G12</f>
        <v>1.1917822954715769</v>
      </c>
      <c r="J12" s="101"/>
      <c r="K12" s="126">
        <v>-1437.4879392400248</v>
      </c>
      <c r="L12" s="92"/>
      <c r="M12" s="100">
        <f>K12/$K$59*100</f>
        <v>-0.33158355138023798</v>
      </c>
      <c r="N12" s="101"/>
      <c r="O12" s="126">
        <f t="shared" ref="O12" si="0">M12</f>
        <v>-0.33158355138023798</v>
      </c>
      <c r="P12" s="101"/>
      <c r="Q12" s="129">
        <v>-6026.3187341062103</v>
      </c>
    </row>
    <row r="13" spans="1:18" ht="15" customHeight="1" x14ac:dyDescent="0.2">
      <c r="A13" s="2"/>
      <c r="C13" s="67" t="s">
        <v>3</v>
      </c>
      <c r="D13" s="23"/>
      <c r="E13" s="76">
        <v>1145811</v>
      </c>
      <c r="F13" s="92"/>
      <c r="G13" s="100">
        <f t="shared" ref="G13:G58" si="1">E13/$E$59*100</f>
        <v>5.7247668633809843</v>
      </c>
      <c r="H13" s="101"/>
      <c r="I13" s="126">
        <f>I12+G13</f>
        <v>6.9165491588525612</v>
      </c>
      <c r="J13" s="101"/>
      <c r="K13" s="126">
        <v>735.91043378006862</v>
      </c>
      <c r="L13" s="92"/>
      <c r="M13" s="100">
        <f t="shared" ref="M13:M58" si="2">K13/$K$59*100</f>
        <v>0.16975154258307973</v>
      </c>
      <c r="N13" s="101"/>
      <c r="O13" s="126">
        <f t="shared" ref="O13:O58" si="3">O12+M13</f>
        <v>-0.16183200879715826</v>
      </c>
      <c r="P13" s="101"/>
      <c r="Q13" s="129">
        <v>642.26162410735162</v>
      </c>
    </row>
    <row r="14" spans="1:18" ht="15" customHeight="1" x14ac:dyDescent="0.2">
      <c r="A14" s="2"/>
      <c r="C14" s="67" t="s">
        <v>4</v>
      </c>
      <c r="D14" s="23"/>
      <c r="E14" s="76">
        <v>1174117</v>
      </c>
      <c r="F14" s="92"/>
      <c r="G14" s="100">
        <f t="shared" si="1"/>
        <v>5.8661909296841204</v>
      </c>
      <c r="H14" s="101"/>
      <c r="I14" s="126">
        <f t="shared" ref="I14:I58" si="4">I13+G14</f>
        <v>12.782740088536681</v>
      </c>
      <c r="J14" s="101"/>
      <c r="K14" s="126">
        <v>2556.0844947401088</v>
      </c>
      <c r="L14" s="92"/>
      <c r="M14" s="100">
        <f t="shared" si="2"/>
        <v>0.58960882471262654</v>
      </c>
      <c r="N14" s="101"/>
      <c r="O14" s="126">
        <f t="shared" si="3"/>
        <v>0.42777681591546829</v>
      </c>
      <c r="P14" s="101"/>
      <c r="Q14" s="129">
        <v>2177.0270720380586</v>
      </c>
    </row>
    <row r="15" spans="1:18" ht="15" customHeight="1" x14ac:dyDescent="0.2">
      <c r="A15" s="2"/>
      <c r="C15" s="67" t="s">
        <v>5</v>
      </c>
      <c r="D15" s="23"/>
      <c r="E15" s="76">
        <v>1189874</v>
      </c>
      <c r="F15" s="92"/>
      <c r="G15" s="100">
        <f t="shared" si="1"/>
        <v>5.9449169599511489</v>
      </c>
      <c r="H15" s="101"/>
      <c r="I15" s="126">
        <f t="shared" si="4"/>
        <v>18.727657048487828</v>
      </c>
      <c r="J15" s="101"/>
      <c r="K15" s="126">
        <v>4380.4828910697261</v>
      </c>
      <c r="L15" s="92"/>
      <c r="M15" s="100">
        <f t="shared" si="2"/>
        <v>1.0104405290170169</v>
      </c>
      <c r="N15" s="101"/>
      <c r="O15" s="126">
        <f t="shared" si="3"/>
        <v>1.4382173449324851</v>
      </c>
      <c r="P15" s="101"/>
      <c r="Q15" s="129">
        <v>3681.467862201986</v>
      </c>
    </row>
    <row r="16" spans="1:18" ht="15" customHeight="1" x14ac:dyDescent="0.2">
      <c r="A16" s="2"/>
      <c r="C16" s="67" t="s">
        <v>6</v>
      </c>
      <c r="D16" s="23"/>
      <c r="E16" s="76">
        <v>1169485</v>
      </c>
      <c r="F16" s="92"/>
      <c r="G16" s="100">
        <f t="shared" si="1"/>
        <v>5.8430482646973285</v>
      </c>
      <c r="H16" s="101"/>
      <c r="I16" s="126">
        <f t="shared" si="4"/>
        <v>24.570705313185158</v>
      </c>
      <c r="J16" s="101"/>
      <c r="K16" s="126">
        <v>5937.5520380505022</v>
      </c>
      <c r="L16" s="92"/>
      <c r="M16" s="100">
        <f t="shared" si="2"/>
        <v>1.3696077285508379</v>
      </c>
      <c r="N16" s="101"/>
      <c r="O16" s="126">
        <f t="shared" si="3"/>
        <v>2.8078250734833228</v>
      </c>
      <c r="P16" s="101"/>
      <c r="Q16" s="129">
        <v>5077.0655784815553</v>
      </c>
    </row>
    <row r="17" spans="3:17" ht="15" customHeight="1" x14ac:dyDescent="0.2">
      <c r="C17" s="69" t="s">
        <v>7</v>
      </c>
      <c r="D17" s="26"/>
      <c r="E17" s="77">
        <v>685500</v>
      </c>
      <c r="F17" s="93"/>
      <c r="G17" s="97">
        <f t="shared" si="1"/>
        <v>3.4249345527732453</v>
      </c>
      <c r="H17" s="102"/>
      <c r="I17" s="127">
        <f t="shared" si="4"/>
        <v>27.995639865958402</v>
      </c>
      <c r="J17" s="102"/>
      <c r="K17" s="127">
        <v>4479.0773808598842</v>
      </c>
      <c r="L17" s="93"/>
      <c r="M17" s="97">
        <f t="shared" si="2"/>
        <v>1.0331831970970196</v>
      </c>
      <c r="N17" s="102"/>
      <c r="O17" s="127">
        <f t="shared" si="3"/>
        <v>3.8410082705803426</v>
      </c>
      <c r="P17" s="102"/>
      <c r="Q17" s="130">
        <v>6534.0297313783867</v>
      </c>
    </row>
    <row r="18" spans="3:17" ht="15" customHeight="1" x14ac:dyDescent="0.2">
      <c r="C18" s="67" t="s">
        <v>8</v>
      </c>
      <c r="D18" s="23"/>
      <c r="E18" s="76">
        <v>584724</v>
      </c>
      <c r="F18" s="92"/>
      <c r="G18" s="100">
        <f t="shared" si="1"/>
        <v>2.9214317015839284</v>
      </c>
      <c r="H18" s="101"/>
      <c r="I18" s="126">
        <f t="shared" si="4"/>
        <v>30.91707156754233</v>
      </c>
      <c r="J18" s="101"/>
      <c r="K18" s="126">
        <v>4698.9430751598966</v>
      </c>
      <c r="L18" s="92"/>
      <c r="M18" s="100">
        <f t="shared" si="2"/>
        <v>1.0838993427790649</v>
      </c>
      <c r="N18" s="101"/>
      <c r="O18" s="126">
        <f t="shared" si="3"/>
        <v>4.924907613359407</v>
      </c>
      <c r="P18" s="101"/>
      <c r="Q18" s="129">
        <v>8036.1727501520318</v>
      </c>
    </row>
    <row r="19" spans="3:17" ht="15" customHeight="1" x14ac:dyDescent="0.2">
      <c r="C19" s="67" t="s">
        <v>9</v>
      </c>
      <c r="D19" s="23"/>
      <c r="E19" s="76">
        <v>530357</v>
      </c>
      <c r="F19" s="92"/>
      <c r="G19" s="100">
        <f t="shared" si="1"/>
        <v>2.6498001671847704</v>
      </c>
      <c r="H19" s="101"/>
      <c r="I19" s="126">
        <f t="shared" si="4"/>
        <v>33.566871734727101</v>
      </c>
      <c r="J19" s="101"/>
      <c r="K19" s="126">
        <v>5062.3743293800981</v>
      </c>
      <c r="L19" s="92"/>
      <c r="M19" s="100">
        <f t="shared" si="2"/>
        <v>1.1677315772398416</v>
      </c>
      <c r="N19" s="101"/>
      <c r="O19" s="126">
        <f t="shared" si="3"/>
        <v>6.0926391905992485</v>
      </c>
      <c r="P19" s="101"/>
      <c r="Q19" s="129">
        <v>9545.2201618534273</v>
      </c>
    </row>
    <row r="20" spans="3:17" ht="15" customHeight="1" x14ac:dyDescent="0.2">
      <c r="C20" s="67" t="s">
        <v>10</v>
      </c>
      <c r="D20" s="23"/>
      <c r="E20" s="76">
        <v>499016</v>
      </c>
      <c r="F20" s="92"/>
      <c r="G20" s="100">
        <f t="shared" si="1"/>
        <v>2.4932124592074305</v>
      </c>
      <c r="H20" s="101"/>
      <c r="I20" s="126">
        <f t="shared" si="4"/>
        <v>36.060084193934529</v>
      </c>
      <c r="J20" s="101"/>
      <c r="K20" s="126">
        <v>5509.3520370299848</v>
      </c>
      <c r="L20" s="92"/>
      <c r="M20" s="100">
        <f t="shared" si="2"/>
        <v>1.2708353679879598</v>
      </c>
      <c r="N20" s="101"/>
      <c r="O20" s="126">
        <f t="shared" si="3"/>
        <v>7.3634745585872086</v>
      </c>
      <c r="P20" s="101"/>
      <c r="Q20" s="129">
        <v>11040.431643534444</v>
      </c>
    </row>
    <row r="21" spans="3:17" ht="15" customHeight="1" x14ac:dyDescent="0.2">
      <c r="C21" s="67" t="s">
        <v>11</v>
      </c>
      <c r="D21" s="23"/>
      <c r="E21" s="76">
        <v>493139</v>
      </c>
      <c r="F21" s="92"/>
      <c r="G21" s="100">
        <f t="shared" si="1"/>
        <v>2.4638494535668061</v>
      </c>
      <c r="H21" s="101"/>
      <c r="I21" s="126">
        <f t="shared" si="4"/>
        <v>38.523933647501337</v>
      </c>
      <c r="J21" s="101"/>
      <c r="K21" s="126">
        <v>6175.1647530497066</v>
      </c>
      <c r="L21" s="92"/>
      <c r="M21" s="100">
        <f t="shared" si="2"/>
        <v>1.4244175573791695</v>
      </c>
      <c r="N21" s="101"/>
      <c r="O21" s="126">
        <f t="shared" si="3"/>
        <v>8.787892115966379</v>
      </c>
      <c r="P21" s="101"/>
      <c r="Q21" s="129">
        <v>12522.158565941259</v>
      </c>
    </row>
    <row r="22" spans="3:17" ht="15" customHeight="1" x14ac:dyDescent="0.2">
      <c r="C22" s="67" t="s">
        <v>12</v>
      </c>
      <c r="D22" s="23"/>
      <c r="E22" s="76">
        <v>500890</v>
      </c>
      <c r="F22" s="92"/>
      <c r="G22" s="100">
        <f t="shared" si="1"/>
        <v>2.5025754458622771</v>
      </c>
      <c r="H22" s="101"/>
      <c r="I22" s="126">
        <f t="shared" si="4"/>
        <v>41.026509093363615</v>
      </c>
      <c r="J22" s="101"/>
      <c r="K22" s="126">
        <v>7032.8255182896</v>
      </c>
      <c r="L22" s="92"/>
      <c r="M22" s="100">
        <f t="shared" si="2"/>
        <v>1.6222530971806974</v>
      </c>
      <c r="N22" s="101"/>
      <c r="O22" s="126">
        <f t="shared" si="3"/>
        <v>10.410145213147077</v>
      </c>
      <c r="P22" s="101"/>
      <c r="Q22" s="129">
        <v>14040.658664157001</v>
      </c>
    </row>
    <row r="23" spans="3:17" ht="15" customHeight="1" x14ac:dyDescent="0.2">
      <c r="C23" s="69" t="s">
        <v>13</v>
      </c>
      <c r="D23" s="26"/>
      <c r="E23" s="77">
        <v>852444</v>
      </c>
      <c r="F23" s="93"/>
      <c r="G23" s="97">
        <f t="shared" si="1"/>
        <v>4.2590297737479741</v>
      </c>
      <c r="H23" s="102"/>
      <c r="I23" s="127">
        <f t="shared" si="4"/>
        <v>45.28553886711159</v>
      </c>
      <c r="J23" s="102"/>
      <c r="K23" s="127">
        <v>13288.92319940971</v>
      </c>
      <c r="L23" s="93"/>
      <c r="M23" s="97">
        <f t="shared" si="2"/>
        <v>3.0653393522098615</v>
      </c>
      <c r="N23" s="102"/>
      <c r="O23" s="127">
        <f t="shared" si="3"/>
        <v>13.475484565356938</v>
      </c>
      <c r="P23" s="102"/>
      <c r="Q23" s="130">
        <v>15589.203747588945</v>
      </c>
    </row>
    <row r="24" spans="3:17" ht="15" customHeight="1" x14ac:dyDescent="0.2">
      <c r="C24" s="67" t="s">
        <v>14</v>
      </c>
      <c r="D24" s="23"/>
      <c r="E24" s="76">
        <v>837525</v>
      </c>
      <c r="F24" s="92"/>
      <c r="G24" s="100">
        <f t="shared" si="1"/>
        <v>4.1844906073105941</v>
      </c>
      <c r="H24" s="101"/>
      <c r="I24" s="126">
        <f t="shared" si="4"/>
        <v>49.470029474422184</v>
      </c>
      <c r="J24" s="101"/>
      <c r="K24" s="126">
        <v>14274.498129840626</v>
      </c>
      <c r="L24" s="92"/>
      <c r="M24" s="100">
        <f t="shared" si="2"/>
        <v>3.2926806930745283</v>
      </c>
      <c r="N24" s="101"/>
      <c r="O24" s="126">
        <f t="shared" si="3"/>
        <v>16.768165258431466</v>
      </c>
      <c r="P24" s="101"/>
      <c r="Q24" s="129">
        <v>17043.668105239398</v>
      </c>
    </row>
    <row r="25" spans="3:17" ht="15" customHeight="1" x14ac:dyDescent="0.2">
      <c r="C25" s="67" t="s">
        <v>15</v>
      </c>
      <c r="D25" s="23"/>
      <c r="E25" s="76">
        <v>822155</v>
      </c>
      <c r="F25" s="92"/>
      <c r="G25" s="100">
        <f t="shared" si="1"/>
        <v>4.1076981287166845</v>
      </c>
      <c r="H25" s="101"/>
      <c r="I25" s="126">
        <f t="shared" si="4"/>
        <v>53.577727603138868</v>
      </c>
      <c r="J25" s="101"/>
      <c r="K25" s="126">
        <v>15238.304351319766</v>
      </c>
      <c r="L25" s="92"/>
      <c r="M25" s="100">
        <f t="shared" si="2"/>
        <v>3.51500067297598</v>
      </c>
      <c r="N25" s="101"/>
      <c r="O25" s="126">
        <f t="shared" si="3"/>
        <v>20.283165931407446</v>
      </c>
      <c r="P25" s="101"/>
      <c r="Q25" s="129">
        <v>18534.588187531266</v>
      </c>
    </row>
    <row r="26" spans="3:17" ht="15" customHeight="1" x14ac:dyDescent="0.2">
      <c r="C26" s="67" t="s">
        <v>16</v>
      </c>
      <c r="D26" s="23"/>
      <c r="E26" s="76">
        <v>803941</v>
      </c>
      <c r="F26" s="92"/>
      <c r="G26" s="100">
        <f t="shared" si="1"/>
        <v>4.0166962936412487</v>
      </c>
      <c r="H26" s="101"/>
      <c r="I26" s="126">
        <f t="shared" si="4"/>
        <v>57.594423896780114</v>
      </c>
      <c r="J26" s="101"/>
      <c r="K26" s="126">
        <v>16084.256366180955</v>
      </c>
      <c r="L26" s="92"/>
      <c r="M26" s="100">
        <f t="shared" si="2"/>
        <v>3.7101353699204553</v>
      </c>
      <c r="N26" s="101"/>
      <c r="O26" s="126">
        <f t="shared" si="3"/>
        <v>23.9933013013279</v>
      </c>
      <c r="P26" s="101"/>
      <c r="Q26" s="129">
        <v>20006.76214570591</v>
      </c>
    </row>
    <row r="27" spans="3:17" ht="15" customHeight="1" x14ac:dyDescent="0.2">
      <c r="C27" s="67" t="s">
        <v>17</v>
      </c>
      <c r="D27" s="23"/>
      <c r="E27" s="76">
        <v>768778</v>
      </c>
      <c r="F27" s="92"/>
      <c r="G27" s="100">
        <f t="shared" si="1"/>
        <v>3.8410128892952735</v>
      </c>
      <c r="H27" s="101"/>
      <c r="I27" s="126">
        <f t="shared" si="4"/>
        <v>61.435436786075385</v>
      </c>
      <c r="J27" s="101"/>
      <c r="K27" s="126">
        <v>16513.297384850284</v>
      </c>
      <c r="L27" s="92"/>
      <c r="M27" s="100">
        <f t="shared" si="2"/>
        <v>3.8091017269762113</v>
      </c>
      <c r="N27" s="101"/>
      <c r="O27" s="126">
        <f t="shared" si="3"/>
        <v>27.802403028304113</v>
      </c>
      <c r="P27" s="101"/>
      <c r="Q27" s="129">
        <v>21479.929686919091</v>
      </c>
    </row>
    <row r="28" spans="3:17" ht="15" customHeight="1" x14ac:dyDescent="0.2">
      <c r="C28" s="67" t="s">
        <v>18</v>
      </c>
      <c r="D28" s="23"/>
      <c r="E28" s="76">
        <v>668571</v>
      </c>
      <c r="F28" s="92"/>
      <c r="G28" s="100">
        <f t="shared" si="1"/>
        <v>3.3403529086537729</v>
      </c>
      <c r="H28" s="101"/>
      <c r="I28" s="126">
        <f t="shared" si="4"/>
        <v>64.775789694729156</v>
      </c>
      <c r="J28" s="101"/>
      <c r="K28" s="126">
        <v>15322.818297731184</v>
      </c>
      <c r="L28" s="92"/>
      <c r="M28" s="100">
        <f t="shared" si="2"/>
        <v>3.5344953996636161</v>
      </c>
      <c r="N28" s="101"/>
      <c r="O28" s="126">
        <f t="shared" si="3"/>
        <v>31.336898427967729</v>
      </c>
      <c r="P28" s="101"/>
      <c r="Q28" s="129">
        <v>22918.760008632118</v>
      </c>
    </row>
    <row r="29" spans="3:17" ht="15" customHeight="1" x14ac:dyDescent="0.2">
      <c r="C29" s="69" t="s">
        <v>19</v>
      </c>
      <c r="D29" s="26"/>
      <c r="E29" s="77">
        <v>577127</v>
      </c>
      <c r="F29" s="93"/>
      <c r="G29" s="97">
        <f t="shared" si="1"/>
        <v>2.8834751329516624</v>
      </c>
      <c r="H29" s="102"/>
      <c r="I29" s="127">
        <f t="shared" si="4"/>
        <v>67.659264827680815</v>
      </c>
      <c r="J29" s="102"/>
      <c r="K29" s="127">
        <v>14059.813553300024</v>
      </c>
      <c r="L29" s="93"/>
      <c r="M29" s="97">
        <f t="shared" si="2"/>
        <v>3.2431596693687363</v>
      </c>
      <c r="N29" s="102"/>
      <c r="O29" s="127">
        <f t="shared" si="3"/>
        <v>34.580058097336462</v>
      </c>
      <c r="P29" s="102"/>
      <c r="Q29" s="130">
        <v>24361.732432029734</v>
      </c>
    </row>
    <row r="30" spans="3:17" ht="15" customHeight="1" x14ac:dyDescent="0.2">
      <c r="C30" s="67" t="s">
        <v>20</v>
      </c>
      <c r="D30" s="23"/>
      <c r="E30" s="76">
        <v>530096</v>
      </c>
      <c r="F30" s="92"/>
      <c r="G30" s="100">
        <f t="shared" si="1"/>
        <v>2.6484961439633645</v>
      </c>
      <c r="H30" s="101"/>
      <c r="I30" s="126">
        <f t="shared" si="4"/>
        <v>70.307760971644186</v>
      </c>
      <c r="J30" s="101"/>
      <c r="K30" s="126">
        <v>13691.577430190102</v>
      </c>
      <c r="L30" s="92"/>
      <c r="M30" s="100">
        <f t="shared" si="2"/>
        <v>3.1582191017895527</v>
      </c>
      <c r="N30" s="101"/>
      <c r="O30" s="126">
        <f t="shared" si="3"/>
        <v>37.738277199126017</v>
      </c>
      <c r="P30" s="101"/>
      <c r="Q30" s="129">
        <v>25828.486595239545</v>
      </c>
    </row>
    <row r="31" spans="3:17" ht="15" customHeight="1" x14ac:dyDescent="0.2">
      <c r="C31" s="67" t="s">
        <v>21</v>
      </c>
      <c r="D31" s="23"/>
      <c r="E31" s="76">
        <v>478952</v>
      </c>
      <c r="F31" s="92"/>
      <c r="G31" s="100">
        <f t="shared" si="1"/>
        <v>2.3929675476584267</v>
      </c>
      <c r="H31" s="101"/>
      <c r="I31" s="126">
        <f t="shared" si="4"/>
        <v>72.700728519302615</v>
      </c>
      <c r="J31" s="101"/>
      <c r="K31" s="126">
        <v>13067.903992089847</v>
      </c>
      <c r="L31" s="92"/>
      <c r="M31" s="100">
        <f t="shared" si="2"/>
        <v>3.0143571271171692</v>
      </c>
      <c r="N31" s="101"/>
      <c r="O31" s="126">
        <f t="shared" si="3"/>
        <v>40.752634326243189</v>
      </c>
      <c r="P31" s="101"/>
      <c r="Q31" s="129">
        <v>27284.370859897961</v>
      </c>
    </row>
    <row r="32" spans="3:17" ht="15" customHeight="1" x14ac:dyDescent="0.2">
      <c r="C32" s="67" t="s">
        <v>22</v>
      </c>
      <c r="D32" s="23"/>
      <c r="E32" s="76">
        <v>450824</v>
      </c>
      <c r="F32" s="92"/>
      <c r="G32" s="100">
        <f t="shared" si="1"/>
        <v>2.2524328151997746</v>
      </c>
      <c r="H32" s="101"/>
      <c r="I32" s="126">
        <f t="shared" si="4"/>
        <v>74.953161334502383</v>
      </c>
      <c r="J32" s="101"/>
      <c r="K32" s="126">
        <v>12967.882931150267</v>
      </c>
      <c r="L32" s="92"/>
      <c r="M32" s="100">
        <f t="shared" si="2"/>
        <v>2.9912853936480874</v>
      </c>
      <c r="N32" s="101"/>
      <c r="O32" s="126">
        <f t="shared" si="3"/>
        <v>43.743919719891274</v>
      </c>
      <c r="P32" s="101"/>
      <c r="Q32" s="129">
        <v>28764.845995666306</v>
      </c>
    </row>
    <row r="33" spans="3:17" ht="15" customHeight="1" x14ac:dyDescent="0.2">
      <c r="C33" s="67" t="s">
        <v>23</v>
      </c>
      <c r="D33" s="23"/>
      <c r="E33" s="76">
        <v>893286</v>
      </c>
      <c r="F33" s="92"/>
      <c r="G33" s="100">
        <f t="shared" si="1"/>
        <v>4.4630869247390246</v>
      </c>
      <c r="H33" s="101"/>
      <c r="I33" s="126">
        <f t="shared" si="4"/>
        <v>79.416248259241414</v>
      </c>
      <c r="J33" s="101"/>
      <c r="K33" s="126">
        <v>27690.30185283348</v>
      </c>
      <c r="L33" s="92"/>
      <c r="M33" s="100">
        <f t="shared" si="2"/>
        <v>6.3872874175260828</v>
      </c>
      <c r="N33" s="101"/>
      <c r="O33" s="126">
        <f t="shared" si="3"/>
        <v>50.131207137417356</v>
      </c>
      <c r="P33" s="101"/>
      <c r="Q33" s="129">
        <v>30998.248996215636</v>
      </c>
    </row>
    <row r="34" spans="3:17" ht="15" customHeight="1" x14ac:dyDescent="0.2">
      <c r="C34" s="67" t="s">
        <v>24</v>
      </c>
      <c r="D34" s="23"/>
      <c r="E34" s="76">
        <v>846202</v>
      </c>
      <c r="F34" s="92"/>
      <c r="G34" s="100">
        <f t="shared" si="1"/>
        <v>4.2278431341004019</v>
      </c>
      <c r="H34" s="101"/>
      <c r="I34" s="126">
        <f t="shared" si="4"/>
        <v>83.64409139334181</v>
      </c>
      <c r="J34" s="101"/>
      <c r="K34" s="126">
        <v>28803.950374691602</v>
      </c>
      <c r="L34" s="92"/>
      <c r="M34" s="100">
        <f t="shared" si="2"/>
        <v>6.6441713341050939</v>
      </c>
      <c r="N34" s="101"/>
      <c r="O34" s="126">
        <f t="shared" si="3"/>
        <v>56.775378471522451</v>
      </c>
      <c r="P34" s="101"/>
      <c r="Q34" s="129">
        <v>34039.09512704012</v>
      </c>
    </row>
    <row r="35" spans="3:17" ht="15" customHeight="1" x14ac:dyDescent="0.2">
      <c r="C35" s="69" t="s">
        <v>25</v>
      </c>
      <c r="D35" s="26"/>
      <c r="E35" s="77">
        <v>696542</v>
      </c>
      <c r="F35" s="93"/>
      <c r="G35" s="97">
        <f t="shared" si="1"/>
        <v>3.4801032286765601</v>
      </c>
      <c r="H35" s="102"/>
      <c r="I35" s="127">
        <f t="shared" si="4"/>
        <v>87.124194622018365</v>
      </c>
      <c r="J35" s="102"/>
      <c r="K35" s="127">
        <v>25542.084570636172</v>
      </c>
      <c r="L35" s="93"/>
      <c r="M35" s="97">
        <f t="shared" si="2"/>
        <v>5.8917608143992606</v>
      </c>
      <c r="N35" s="102"/>
      <c r="O35" s="127">
        <f t="shared" si="3"/>
        <v>62.667139285921714</v>
      </c>
      <c r="P35" s="102"/>
      <c r="Q35" s="130">
        <v>36669.841259588327</v>
      </c>
    </row>
    <row r="36" spans="3:17" ht="15" customHeight="1" x14ac:dyDescent="0.2">
      <c r="C36" s="67" t="s">
        <v>26</v>
      </c>
      <c r="D36" s="23"/>
      <c r="E36" s="76">
        <v>463053</v>
      </c>
      <c r="F36" s="92"/>
      <c r="G36" s="100">
        <f t="shared" si="1"/>
        <v>2.3135320488188325</v>
      </c>
      <c r="H36" s="101"/>
      <c r="I36" s="126">
        <f t="shared" si="4"/>
        <v>89.437726670837193</v>
      </c>
      <c r="J36" s="101"/>
      <c r="K36" s="126">
        <v>18246.730595460154</v>
      </c>
      <c r="L36" s="92"/>
      <c r="M36" s="100">
        <f t="shared" si="2"/>
        <v>4.2089506052619967</v>
      </c>
      <c r="N36" s="101"/>
      <c r="O36" s="126">
        <f t="shared" si="3"/>
        <v>66.87608989118371</v>
      </c>
      <c r="P36" s="101"/>
      <c r="Q36" s="129">
        <v>39405.274548399764</v>
      </c>
    </row>
    <row r="37" spans="3:17" ht="15" customHeight="1" x14ac:dyDescent="0.2">
      <c r="C37" s="67" t="s">
        <v>27</v>
      </c>
      <c r="D37" s="23"/>
      <c r="E37" s="76">
        <v>338519</v>
      </c>
      <c r="F37" s="92"/>
      <c r="G37" s="100">
        <f t="shared" si="1"/>
        <v>1.6913281106786959</v>
      </c>
      <c r="H37" s="101"/>
      <c r="I37" s="126">
        <f t="shared" si="4"/>
        <v>91.12905478151589</v>
      </c>
      <c r="J37" s="101"/>
      <c r="K37" s="126">
        <v>14245.242799520391</v>
      </c>
      <c r="L37" s="92"/>
      <c r="M37" s="100">
        <f t="shared" si="2"/>
        <v>3.2859324024909466</v>
      </c>
      <c r="N37" s="101"/>
      <c r="O37" s="126">
        <f t="shared" si="3"/>
        <v>70.162022293674653</v>
      </c>
      <c r="P37" s="101"/>
      <c r="Q37" s="129">
        <v>42081.073143665177</v>
      </c>
    </row>
    <row r="38" spans="3:17" ht="15" customHeight="1" x14ac:dyDescent="0.2">
      <c r="C38" s="67" t="s">
        <v>28</v>
      </c>
      <c r="D38" s="23"/>
      <c r="E38" s="76">
        <v>247665</v>
      </c>
      <c r="F38" s="92"/>
      <c r="G38" s="100">
        <f t="shared" si="1"/>
        <v>1.2373981269330208</v>
      </c>
      <c r="H38" s="101"/>
      <c r="I38" s="126">
        <f t="shared" si="4"/>
        <v>92.366452908448906</v>
      </c>
      <c r="J38" s="101"/>
      <c r="K38" s="126">
        <v>11068.510023670435</v>
      </c>
      <c r="L38" s="92"/>
      <c r="M38" s="100">
        <f t="shared" si="2"/>
        <v>2.5531594122986121</v>
      </c>
      <c r="N38" s="101"/>
      <c r="O38" s="126">
        <f t="shared" si="3"/>
        <v>72.715181705973265</v>
      </c>
      <c r="P38" s="101"/>
      <c r="Q38" s="129">
        <v>44691.458315347081</v>
      </c>
    </row>
    <row r="39" spans="3:17" ht="15" customHeight="1" x14ac:dyDescent="0.2">
      <c r="C39" s="67" t="s">
        <v>29</v>
      </c>
      <c r="D39" s="23"/>
      <c r="E39" s="76">
        <v>194435</v>
      </c>
      <c r="F39" s="92"/>
      <c r="G39" s="100">
        <f t="shared" si="1"/>
        <v>0.97144733737194155</v>
      </c>
      <c r="H39" s="101"/>
      <c r="I39" s="126">
        <f t="shared" si="4"/>
        <v>93.337900245820848</v>
      </c>
      <c r="J39" s="101"/>
      <c r="K39" s="126">
        <v>9206.6895666700711</v>
      </c>
      <c r="L39" s="92"/>
      <c r="M39" s="100">
        <f t="shared" si="2"/>
        <v>2.1236956078990148</v>
      </c>
      <c r="N39" s="101"/>
      <c r="O39" s="126">
        <f t="shared" si="3"/>
        <v>74.838877313872274</v>
      </c>
      <c r="P39" s="101"/>
      <c r="Q39" s="129">
        <v>47350.989105202614</v>
      </c>
    </row>
    <row r="40" spans="3:17" ht="15" customHeight="1" x14ac:dyDescent="0.2">
      <c r="C40" s="67" t="s">
        <v>30</v>
      </c>
      <c r="D40" s="23"/>
      <c r="E40" s="76">
        <v>160500</v>
      </c>
      <c r="F40" s="92"/>
      <c r="G40" s="100">
        <f t="shared" si="1"/>
        <v>0.80189933730139451</v>
      </c>
      <c r="H40" s="101"/>
      <c r="I40" s="126">
        <f t="shared" si="4"/>
        <v>94.13979958312224</v>
      </c>
      <c r="J40" s="101"/>
      <c r="K40" s="126">
        <v>8025.3170995402352</v>
      </c>
      <c r="L40" s="92"/>
      <c r="M40" s="100">
        <f t="shared" si="2"/>
        <v>1.8511898932696162</v>
      </c>
      <c r="N40" s="101"/>
      <c r="O40" s="126">
        <f t="shared" si="3"/>
        <v>76.690067207141894</v>
      </c>
      <c r="P40" s="101"/>
      <c r="Q40" s="129">
        <v>50001.975698070004</v>
      </c>
    </row>
    <row r="41" spans="3:17" ht="15" customHeight="1" x14ac:dyDescent="0.2">
      <c r="C41" s="69" t="s">
        <v>31</v>
      </c>
      <c r="D41" s="26"/>
      <c r="E41" s="77">
        <v>137349</v>
      </c>
      <c r="F41" s="93"/>
      <c r="G41" s="97">
        <f t="shared" si="1"/>
        <v>0.68623097868541572</v>
      </c>
      <c r="H41" s="102"/>
      <c r="I41" s="127">
        <f t="shared" si="4"/>
        <v>94.826030561807656</v>
      </c>
      <c r="J41" s="102"/>
      <c r="K41" s="127">
        <v>7249.545462630098</v>
      </c>
      <c r="L41" s="93"/>
      <c r="M41" s="97">
        <f t="shared" si="2"/>
        <v>1.67224361664018</v>
      </c>
      <c r="N41" s="102"/>
      <c r="O41" s="127">
        <f t="shared" si="3"/>
        <v>78.362310823782067</v>
      </c>
      <c r="P41" s="102"/>
      <c r="Q41" s="130">
        <v>52781.93115807249</v>
      </c>
    </row>
    <row r="42" spans="3:17" ht="15" customHeight="1" x14ac:dyDescent="0.2">
      <c r="C42" s="67" t="s">
        <v>32</v>
      </c>
      <c r="D42" s="23"/>
      <c r="E42" s="76">
        <v>116210</v>
      </c>
      <c r="F42" s="92"/>
      <c r="G42" s="100">
        <f t="shared" si="1"/>
        <v>0.58061509026663582</v>
      </c>
      <c r="H42" s="101"/>
      <c r="I42" s="126">
        <f t="shared" si="4"/>
        <v>95.406645652074289</v>
      </c>
      <c r="J42" s="101"/>
      <c r="K42" s="126">
        <v>6446.4993331500737</v>
      </c>
      <c r="L42" s="92"/>
      <c r="M42" s="100">
        <f t="shared" si="2"/>
        <v>1.487005966802285</v>
      </c>
      <c r="N42" s="101"/>
      <c r="O42" s="126">
        <f t="shared" si="3"/>
        <v>79.849316790584353</v>
      </c>
      <c r="P42" s="101"/>
      <c r="Q42" s="129">
        <v>55472.845135100884</v>
      </c>
    </row>
    <row r="43" spans="3:17" ht="15" customHeight="1" x14ac:dyDescent="0.2">
      <c r="C43" s="67" t="s">
        <v>33</v>
      </c>
      <c r="D43" s="23"/>
      <c r="E43" s="76">
        <v>183313</v>
      </c>
      <c r="F43" s="92"/>
      <c r="G43" s="100">
        <f t="shared" si="1"/>
        <v>0.91587896086436449</v>
      </c>
      <c r="H43" s="101"/>
      <c r="I43" s="126">
        <f t="shared" si="4"/>
        <v>96.322524612938651</v>
      </c>
      <c r="J43" s="101"/>
      <c r="K43" s="126">
        <v>10855.825404980154</v>
      </c>
      <c r="L43" s="92"/>
      <c r="M43" s="100">
        <f t="shared" si="2"/>
        <v>2.5040997163775742</v>
      </c>
      <c r="N43" s="101"/>
      <c r="O43" s="126">
        <f t="shared" si="3"/>
        <v>82.353416506961935</v>
      </c>
      <c r="P43" s="101"/>
      <c r="Q43" s="129">
        <v>59220.161172312677</v>
      </c>
    </row>
    <row r="44" spans="3:17" ht="15" customHeight="1" x14ac:dyDescent="0.2">
      <c r="C44" s="67" t="s">
        <v>34</v>
      </c>
      <c r="D44" s="23"/>
      <c r="E44" s="76">
        <v>137001</v>
      </c>
      <c r="F44" s="92"/>
      <c r="G44" s="100">
        <f t="shared" si="1"/>
        <v>0.68449228105687443</v>
      </c>
      <c r="H44" s="101"/>
      <c r="I44" s="126">
        <f t="shared" si="4"/>
        <v>97.007016893995527</v>
      </c>
      <c r="J44" s="101"/>
      <c r="K44" s="126">
        <v>8834.8423915900512</v>
      </c>
      <c r="L44" s="92"/>
      <c r="M44" s="100">
        <f t="shared" si="2"/>
        <v>2.037922083462401</v>
      </c>
      <c r="N44" s="101"/>
      <c r="O44" s="126">
        <f t="shared" si="3"/>
        <v>84.39133859042434</v>
      </c>
      <c r="P44" s="101"/>
      <c r="Q44" s="129">
        <v>64487.429957372951</v>
      </c>
    </row>
    <row r="45" spans="3:17" ht="15" customHeight="1" x14ac:dyDescent="0.2">
      <c r="C45" s="67" t="s">
        <v>35</v>
      </c>
      <c r="D45" s="23"/>
      <c r="E45" s="76">
        <v>105770</v>
      </c>
      <c r="F45" s="92"/>
      <c r="G45" s="100">
        <f t="shared" si="1"/>
        <v>0.52845416141039558</v>
      </c>
      <c r="H45" s="101"/>
      <c r="I45" s="126">
        <f t="shared" si="4"/>
        <v>97.535471055405921</v>
      </c>
      <c r="J45" s="101"/>
      <c r="K45" s="126">
        <v>7369.4185265600445</v>
      </c>
      <c r="L45" s="92"/>
      <c r="M45" s="100">
        <f t="shared" si="2"/>
        <v>1.6998945868971798</v>
      </c>
      <c r="N45" s="101"/>
      <c r="O45" s="126">
        <f t="shared" si="3"/>
        <v>86.091233177321513</v>
      </c>
      <c r="P45" s="101"/>
      <c r="Q45" s="129">
        <v>69673.995712962511</v>
      </c>
    </row>
    <row r="46" spans="3:17" ht="15" customHeight="1" x14ac:dyDescent="0.2">
      <c r="C46" s="67" t="s">
        <v>36</v>
      </c>
      <c r="D46" s="23"/>
      <c r="E46" s="76">
        <v>81570</v>
      </c>
      <c r="F46" s="92"/>
      <c r="G46" s="100">
        <f t="shared" si="1"/>
        <v>0.40754472862102642</v>
      </c>
      <c r="H46" s="101"/>
      <c r="I46" s="126">
        <f t="shared" si="4"/>
        <v>97.943015784026954</v>
      </c>
      <c r="J46" s="101"/>
      <c r="K46" s="126">
        <v>6094.4794105800784</v>
      </c>
      <c r="L46" s="92"/>
      <c r="M46" s="100">
        <f t="shared" si="2"/>
        <v>1.4058059699911358</v>
      </c>
      <c r="N46" s="101"/>
      <c r="O46" s="126">
        <f t="shared" si="3"/>
        <v>87.497039147312648</v>
      </c>
      <c r="P46" s="101"/>
      <c r="Q46" s="129">
        <v>74714.716324384921</v>
      </c>
    </row>
    <row r="47" spans="3:17" ht="15" customHeight="1" x14ac:dyDescent="0.2">
      <c r="C47" s="69" t="s">
        <v>37</v>
      </c>
      <c r="D47" s="26"/>
      <c r="E47" s="77">
        <v>63378</v>
      </c>
      <c r="F47" s="93"/>
      <c r="G47" s="97">
        <f t="shared" si="1"/>
        <v>0.31665281121176181</v>
      </c>
      <c r="H47" s="102"/>
      <c r="I47" s="127">
        <f t="shared" si="4"/>
        <v>98.259668595238722</v>
      </c>
      <c r="J47" s="102"/>
      <c r="K47" s="127">
        <v>5043.4031024301057</v>
      </c>
      <c r="L47" s="93"/>
      <c r="M47" s="97">
        <f t="shared" si="2"/>
        <v>1.163355507963431</v>
      </c>
      <c r="N47" s="102"/>
      <c r="O47" s="127">
        <f t="shared" si="3"/>
        <v>88.660394655276079</v>
      </c>
      <c r="P47" s="102"/>
      <c r="Q47" s="130">
        <v>79576.558149990626</v>
      </c>
    </row>
    <row r="48" spans="3:17" ht="15" customHeight="1" x14ac:dyDescent="0.2">
      <c r="C48" s="67" t="s">
        <v>38</v>
      </c>
      <c r="D48" s="23"/>
      <c r="E48" s="76">
        <v>49704</v>
      </c>
      <c r="F48" s="92"/>
      <c r="G48" s="100">
        <f t="shared" si="1"/>
        <v>0.248333985428215</v>
      </c>
      <c r="H48" s="101"/>
      <c r="I48" s="126">
        <f t="shared" si="4"/>
        <v>98.50800258066694</v>
      </c>
      <c r="J48" s="101"/>
      <c r="K48" s="126">
        <v>4185.6492257500104</v>
      </c>
      <c r="L48" s="92"/>
      <c r="M48" s="100">
        <f t="shared" si="2"/>
        <v>0.96549849026203782</v>
      </c>
      <c r="N48" s="101"/>
      <c r="O48" s="126">
        <f t="shared" si="3"/>
        <v>89.625893145538114</v>
      </c>
      <c r="P48" s="101"/>
      <c r="Q48" s="129">
        <v>84211.516693827667</v>
      </c>
    </row>
    <row r="49" spans="3:17" ht="15" customHeight="1" x14ac:dyDescent="0.2">
      <c r="C49" s="67" t="s">
        <v>39</v>
      </c>
      <c r="D49" s="23"/>
      <c r="E49" s="76">
        <v>118079</v>
      </c>
      <c r="F49" s="92"/>
      <c r="G49" s="100">
        <f t="shared" si="1"/>
        <v>0.58995309563371556</v>
      </c>
      <c r="H49" s="101"/>
      <c r="I49" s="126">
        <f t="shared" si="4"/>
        <v>99.097955676300657</v>
      </c>
      <c r="J49" s="101"/>
      <c r="K49" s="126">
        <v>11130.321765200111</v>
      </c>
      <c r="L49" s="92"/>
      <c r="M49" s="100">
        <f t="shared" si="2"/>
        <v>2.5674174496802986</v>
      </c>
      <c r="N49" s="101"/>
      <c r="O49" s="126">
        <f t="shared" si="3"/>
        <v>92.193310595218406</v>
      </c>
      <c r="P49" s="101"/>
      <c r="Q49" s="129">
        <v>94261.653343948637</v>
      </c>
    </row>
    <row r="50" spans="3:17" ht="15" customHeight="1" x14ac:dyDescent="0.2">
      <c r="C50" s="67" t="s">
        <v>40</v>
      </c>
      <c r="D50" s="23"/>
      <c r="E50" s="76">
        <v>56427</v>
      </c>
      <c r="F50" s="92"/>
      <c r="G50" s="100">
        <f t="shared" si="1"/>
        <v>0.28192382495891455</v>
      </c>
      <c r="H50" s="101"/>
      <c r="I50" s="126">
        <f t="shared" si="4"/>
        <v>99.379879501259566</v>
      </c>
      <c r="J50" s="101"/>
      <c r="K50" s="126">
        <v>6285.0646671700242</v>
      </c>
      <c r="L50" s="92"/>
      <c r="M50" s="100">
        <f t="shared" si="2"/>
        <v>1.4497680335992786</v>
      </c>
      <c r="N50" s="101"/>
      <c r="O50" s="126">
        <f t="shared" si="3"/>
        <v>93.64307862881769</v>
      </c>
      <c r="P50" s="101"/>
      <c r="Q50" s="129">
        <v>111383.9946686874</v>
      </c>
    </row>
    <row r="51" spans="3:17" ht="15" customHeight="1" x14ac:dyDescent="0.2">
      <c r="C51" s="67" t="s">
        <v>41</v>
      </c>
      <c r="D51" s="23"/>
      <c r="E51" s="76">
        <v>32435</v>
      </c>
      <c r="F51" s="92"/>
      <c r="G51" s="100">
        <f t="shared" si="1"/>
        <v>0.1620536137406276</v>
      </c>
      <c r="H51" s="101"/>
      <c r="I51" s="126">
        <f t="shared" si="4"/>
        <v>99.541933115000191</v>
      </c>
      <c r="J51" s="101"/>
      <c r="K51" s="126">
        <v>4172.5855480199889</v>
      </c>
      <c r="L51" s="92"/>
      <c r="M51" s="100">
        <f t="shared" si="2"/>
        <v>0.96248510800152465</v>
      </c>
      <c r="N51" s="101"/>
      <c r="O51" s="126">
        <f t="shared" si="3"/>
        <v>94.605563736819221</v>
      </c>
      <c r="P51" s="101"/>
      <c r="Q51" s="129">
        <v>128644.53670479386</v>
      </c>
    </row>
    <row r="52" spans="3:17" ht="15" customHeight="1" x14ac:dyDescent="0.2">
      <c r="C52" s="67" t="s">
        <v>42</v>
      </c>
      <c r="D52" s="23"/>
      <c r="E52" s="76">
        <v>20278</v>
      </c>
      <c r="F52" s="92"/>
      <c r="G52" s="100">
        <f t="shared" si="1"/>
        <v>0.10131411066540608</v>
      </c>
      <c r="H52" s="101"/>
      <c r="I52" s="126">
        <f t="shared" si="4"/>
        <v>99.64324722566559</v>
      </c>
      <c r="J52" s="101"/>
      <c r="K52" s="126">
        <v>2923.9136900599924</v>
      </c>
      <c r="L52" s="92"/>
      <c r="M52" s="100">
        <f t="shared" si="2"/>
        <v>0.67445552676564247</v>
      </c>
      <c r="N52" s="101"/>
      <c r="O52" s="126">
        <f t="shared" si="3"/>
        <v>95.280019263584862</v>
      </c>
      <c r="P52" s="101"/>
      <c r="Q52" s="129">
        <v>144191.42371338358</v>
      </c>
    </row>
    <row r="53" spans="3:17" ht="15" customHeight="1" x14ac:dyDescent="0.2">
      <c r="C53" s="69" t="s">
        <v>43</v>
      </c>
      <c r="D53" s="26"/>
      <c r="E53" s="77">
        <v>14287</v>
      </c>
      <c r="F53" s="93"/>
      <c r="G53" s="97">
        <f t="shared" si="1"/>
        <v>7.1381531663707309E-2</v>
      </c>
      <c r="H53" s="102"/>
      <c r="I53" s="127">
        <f t="shared" si="4"/>
        <v>99.714628757329294</v>
      </c>
      <c r="J53" s="102"/>
      <c r="K53" s="127">
        <v>2299.8575244600065</v>
      </c>
      <c r="L53" s="93"/>
      <c r="M53" s="97">
        <f t="shared" si="2"/>
        <v>0.53050526881789517</v>
      </c>
      <c r="N53" s="102"/>
      <c r="O53" s="127">
        <f t="shared" si="3"/>
        <v>95.810524532402752</v>
      </c>
      <c r="P53" s="102"/>
      <c r="Q53" s="130">
        <v>160975.53891369823</v>
      </c>
    </row>
    <row r="54" spans="3:17" ht="15" customHeight="1" x14ac:dyDescent="0.2">
      <c r="C54" s="67" t="s">
        <v>44</v>
      </c>
      <c r="D54" s="23"/>
      <c r="E54" s="76">
        <v>9785</v>
      </c>
      <c r="F54" s="92"/>
      <c r="G54" s="100">
        <f t="shared" si="1"/>
        <v>4.8888380158842018E-2</v>
      </c>
      <c r="H54" s="101"/>
      <c r="I54" s="126">
        <f t="shared" si="4"/>
        <v>99.763517137488137</v>
      </c>
      <c r="J54" s="101"/>
      <c r="K54" s="126">
        <v>1716.8318613500012</v>
      </c>
      <c r="L54" s="92"/>
      <c r="M54" s="100">
        <f t="shared" si="2"/>
        <v>0.39601946574253888</v>
      </c>
      <c r="N54" s="101"/>
      <c r="O54" s="126">
        <f t="shared" si="3"/>
        <v>96.206543998145293</v>
      </c>
      <c r="P54" s="101"/>
      <c r="Q54" s="129">
        <v>175455.47893203894</v>
      </c>
    </row>
    <row r="55" spans="3:17" ht="15" customHeight="1" x14ac:dyDescent="0.2">
      <c r="C55" s="73" t="s">
        <v>45</v>
      </c>
      <c r="D55" s="30"/>
      <c r="E55" s="76">
        <v>23229</v>
      </c>
      <c r="F55" s="92"/>
      <c r="G55" s="100">
        <f t="shared" si="1"/>
        <v>0.11605806670513452</v>
      </c>
      <c r="H55" s="101"/>
      <c r="I55" s="126">
        <f t="shared" si="4"/>
        <v>99.879575204193273</v>
      </c>
      <c r="J55" s="101"/>
      <c r="K55" s="126">
        <v>4797.8433295899822</v>
      </c>
      <c r="L55" s="92"/>
      <c r="M55" s="100">
        <f t="shared" si="2"/>
        <v>1.1067125412074803</v>
      </c>
      <c r="N55" s="101"/>
      <c r="O55" s="126">
        <f t="shared" si="3"/>
        <v>97.313256539352778</v>
      </c>
      <c r="P55" s="101"/>
      <c r="Q55" s="129">
        <v>206545.41003013396</v>
      </c>
    </row>
    <row r="56" spans="3:17" ht="15" customHeight="1" x14ac:dyDescent="0.2">
      <c r="C56" s="73" t="s">
        <v>46</v>
      </c>
      <c r="D56" s="30"/>
      <c r="E56" s="76">
        <v>8548</v>
      </c>
      <c r="F56" s="92"/>
      <c r="G56" s="100">
        <f t="shared" si="1"/>
        <v>4.2708009565435009E-2</v>
      </c>
      <c r="H56" s="101"/>
      <c r="I56" s="126">
        <f t="shared" si="4"/>
        <v>99.922283213758703</v>
      </c>
      <c r="J56" s="101"/>
      <c r="K56" s="126">
        <v>2346.7492047100022</v>
      </c>
      <c r="L56" s="92"/>
      <c r="M56" s="100">
        <f t="shared" si="2"/>
        <v>0.54132171425930897</v>
      </c>
      <c r="N56" s="101"/>
      <c r="O56" s="126">
        <f t="shared" si="3"/>
        <v>97.85457825361209</v>
      </c>
      <c r="P56" s="101"/>
      <c r="Q56" s="129">
        <v>274537.81056504475</v>
      </c>
    </row>
    <row r="57" spans="3:17" ht="15" customHeight="1" x14ac:dyDescent="0.2">
      <c r="C57" s="73" t="s">
        <v>47</v>
      </c>
      <c r="D57" s="30"/>
      <c r="E57" s="76">
        <v>4483</v>
      </c>
      <c r="F57" s="92"/>
      <c r="G57" s="100">
        <f t="shared" si="1"/>
        <v>2.2398222611352967E-2</v>
      </c>
      <c r="H57" s="101"/>
      <c r="I57" s="126">
        <f t="shared" si="4"/>
        <v>99.944681436370061</v>
      </c>
      <c r="J57" s="101"/>
      <c r="K57" s="126">
        <v>1478.1343122599994</v>
      </c>
      <c r="L57" s="92"/>
      <c r="M57" s="100">
        <f t="shared" si="2"/>
        <v>0.34095939958652938</v>
      </c>
      <c r="N57" s="101"/>
      <c r="O57" s="126">
        <f t="shared" si="3"/>
        <v>98.195537653198613</v>
      </c>
      <c r="P57" s="101"/>
      <c r="Q57" s="129">
        <v>329719.90012491622</v>
      </c>
    </row>
    <row r="58" spans="3:17" ht="15" customHeight="1" x14ac:dyDescent="0.2">
      <c r="C58" s="73" t="s">
        <v>48</v>
      </c>
      <c r="D58" s="30"/>
      <c r="E58" s="76">
        <v>11072</v>
      </c>
      <c r="F58" s="92"/>
      <c r="G58" s="100">
        <f t="shared" si="1"/>
        <v>5.5318563629913012E-2</v>
      </c>
      <c r="H58" s="101"/>
      <c r="I58" s="126">
        <f t="shared" si="4"/>
        <v>99.999999999999972</v>
      </c>
      <c r="J58" s="101"/>
      <c r="K58" s="126">
        <v>7822.742863880012</v>
      </c>
      <c r="L58" s="92"/>
      <c r="M58" s="100">
        <f t="shared" si="2"/>
        <v>1.8044623468013894</v>
      </c>
      <c r="N58" s="101"/>
      <c r="O58" s="126">
        <f t="shared" si="3"/>
        <v>100</v>
      </c>
      <c r="P58" s="101"/>
      <c r="Q58" s="129">
        <v>706533.85692557902</v>
      </c>
    </row>
    <row r="59" spans="3:17" ht="15.95" customHeight="1" x14ac:dyDescent="0.2">
      <c r="C59" s="88" t="s">
        <v>55</v>
      </c>
      <c r="D59" s="88"/>
      <c r="E59" s="89">
        <v>20014981</v>
      </c>
      <c r="F59" s="99"/>
      <c r="G59" s="106">
        <f t="shared" ref="G59" si="5">E59/$E$59*100</f>
        <v>100</v>
      </c>
      <c r="H59" s="103"/>
      <c r="I59" s="128"/>
      <c r="J59" s="103"/>
      <c r="K59" s="128">
        <v>433522.08915562555</v>
      </c>
      <c r="L59" s="103"/>
      <c r="M59" s="106">
        <f t="shared" ref="M59" si="6">K59/$K$59*100</f>
        <v>100</v>
      </c>
      <c r="N59" s="103"/>
      <c r="O59" s="128"/>
      <c r="P59" s="103"/>
      <c r="Q59" s="131">
        <v>21659.880124573967</v>
      </c>
    </row>
    <row r="60" spans="3:17" ht="3.95" customHeight="1" x14ac:dyDescent="0.2">
      <c r="C60" s="15"/>
      <c r="D60" s="15"/>
      <c r="E60" s="15"/>
      <c r="F60" s="15"/>
      <c r="G60" s="15"/>
      <c r="H60" s="15"/>
      <c r="I60" s="15"/>
      <c r="J60" s="15"/>
      <c r="K60" s="15"/>
      <c r="L60" s="15"/>
      <c r="M60" s="15"/>
      <c r="N60"/>
      <c r="O60"/>
      <c r="P60"/>
      <c r="Q60"/>
    </row>
    <row r="61" spans="3:17" ht="15" customHeight="1" x14ac:dyDescent="0.2">
      <c r="C61" s="15"/>
      <c r="D61" s="15"/>
      <c r="E61" s="15"/>
      <c r="F61" s="15"/>
      <c r="G61" s="15"/>
      <c r="H61" s="15"/>
      <c r="I61" s="63"/>
      <c r="J61" s="15"/>
      <c r="K61" s="15"/>
      <c r="L61" s="15"/>
      <c r="M61" s="15"/>
      <c r="N61"/>
      <c r="O61"/>
      <c r="P61"/>
      <c r="Q61"/>
    </row>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A1:O61"/>
  <sheetViews>
    <sheetView showGridLines="0" showRowColHeaders="0" zoomScale="80" zoomScaleNormal="80" workbookViewId="0">
      <selection activeCell="C2" sqref="C2:O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18.7109375" style="1" customWidth="1"/>
    <col min="6" max="6" width="0.5703125" style="1" customWidth="1"/>
    <col min="7" max="7" width="14.7109375" style="1" customWidth="1"/>
    <col min="8" max="8" width="0.5703125" style="1" customWidth="1"/>
    <col min="9" max="9" width="14.28515625" style="1" customWidth="1"/>
    <col min="10" max="10" width="0.5703125" style="1" customWidth="1"/>
    <col min="11" max="11" width="14.7109375" style="1" customWidth="1"/>
    <col min="12" max="12" width="0.5703125" style="1" customWidth="1"/>
    <col min="13" max="13" width="14.42578125" style="1" customWidth="1"/>
    <col min="14" max="14" width="0.5703125" style="1" customWidth="1"/>
    <col min="15" max="15" width="23.140625" style="1" customWidth="1"/>
    <col min="16" max="16384" width="11.42578125" style="1"/>
  </cols>
  <sheetData>
    <row r="1" spans="1:15" ht="9.9499999999999993" customHeight="1" x14ac:dyDescent="0.2"/>
    <row r="2" spans="1:15" ht="30" customHeight="1" x14ac:dyDescent="0.2">
      <c r="C2" s="174" t="s">
        <v>57</v>
      </c>
      <c r="D2" s="177"/>
      <c r="E2" s="177"/>
      <c r="F2" s="177"/>
      <c r="G2" s="177"/>
      <c r="H2" s="177"/>
      <c r="I2" s="177"/>
      <c r="J2" s="173"/>
      <c r="K2" s="173"/>
      <c r="L2" s="173"/>
      <c r="M2" s="173"/>
      <c r="N2" s="173"/>
      <c r="O2" s="149"/>
    </row>
    <row r="3" spans="1:15" ht="6.95" customHeight="1" x14ac:dyDescent="0.2">
      <c r="C3" s="2"/>
      <c r="D3" s="2"/>
      <c r="E3" s="2"/>
      <c r="F3" s="2"/>
      <c r="G3" s="2"/>
      <c r="H3" s="2"/>
      <c r="I3" s="2"/>
      <c r="J3" s="2"/>
      <c r="K3" s="2"/>
      <c r="L3" s="2"/>
      <c r="M3" s="2"/>
      <c r="N3" s="2"/>
      <c r="O3" s="2"/>
    </row>
    <row r="4" spans="1:15" ht="20.100000000000001" customHeight="1" x14ac:dyDescent="0.3">
      <c r="C4" s="151" t="s">
        <v>111</v>
      </c>
      <c r="D4" s="151"/>
      <c r="E4" s="151"/>
      <c r="F4" s="151"/>
      <c r="G4" s="151"/>
      <c r="H4" s="151"/>
      <c r="I4" s="151"/>
      <c r="J4" s="151"/>
      <c r="K4" s="151"/>
      <c r="L4" s="151"/>
      <c r="M4" s="151"/>
      <c r="N4" s="151"/>
      <c r="O4" s="151"/>
    </row>
    <row r="5" spans="1:15" ht="18" customHeight="1" x14ac:dyDescent="0.3">
      <c r="C5" s="151" t="s">
        <v>141</v>
      </c>
      <c r="D5" s="151"/>
      <c r="E5" s="151"/>
      <c r="F5" s="151"/>
      <c r="G5" s="151"/>
      <c r="H5" s="151"/>
      <c r="I5" s="151"/>
      <c r="J5" s="151"/>
      <c r="K5" s="151"/>
      <c r="L5" s="151"/>
      <c r="M5" s="151"/>
      <c r="N5" s="151"/>
      <c r="O5" s="151"/>
    </row>
    <row r="6" spans="1:15" ht="6.95" customHeight="1" x14ac:dyDescent="0.2">
      <c r="A6" s="2"/>
      <c r="C6" s="3"/>
      <c r="D6" s="3"/>
      <c r="E6" s="3"/>
      <c r="F6" s="3"/>
      <c r="G6" s="3"/>
      <c r="H6" s="3"/>
      <c r="I6" s="3"/>
      <c r="J6" s="2"/>
      <c r="K6" s="2"/>
      <c r="L6" s="2"/>
      <c r="M6" s="2"/>
      <c r="N6" s="2"/>
    </row>
    <row r="7" spans="1:15" ht="78" customHeight="1" x14ac:dyDescent="0.25">
      <c r="A7" s="2"/>
      <c r="C7" s="79" t="s">
        <v>122</v>
      </c>
      <c r="D7" s="18"/>
      <c r="E7" s="86" t="s">
        <v>78</v>
      </c>
      <c r="F7" s="36"/>
      <c r="G7" s="147" t="s">
        <v>154</v>
      </c>
      <c r="H7" s="147"/>
      <c r="I7" s="147"/>
      <c r="J7" s="36"/>
      <c r="K7" s="147" t="s">
        <v>155</v>
      </c>
      <c r="L7" s="147"/>
      <c r="M7" s="147"/>
      <c r="N7" s="36"/>
      <c r="O7" s="86" t="s">
        <v>156</v>
      </c>
    </row>
    <row r="8" spans="1:15" s="7" customFormat="1" ht="3.95" customHeight="1" x14ac:dyDescent="0.25">
      <c r="A8" s="6"/>
      <c r="B8"/>
      <c r="C8" s="80"/>
      <c r="D8" s="18"/>
      <c r="E8" s="18"/>
      <c r="F8" s="37"/>
      <c r="G8" s="18"/>
      <c r="H8" s="18"/>
      <c r="I8" s="18"/>
      <c r="J8" s="37"/>
      <c r="K8" s="37"/>
      <c r="L8" s="37"/>
      <c r="M8" s="37"/>
      <c r="N8" s="37"/>
      <c r="O8" s="18"/>
    </row>
    <row r="9" spans="1:15" ht="15" customHeight="1" x14ac:dyDescent="0.25">
      <c r="A9" s="2"/>
      <c r="C9" s="156" t="s">
        <v>69</v>
      </c>
      <c r="D9" s="38"/>
      <c r="E9" s="82" t="s">
        <v>59</v>
      </c>
      <c r="F9" s="22"/>
      <c r="G9" s="152" t="s">
        <v>50</v>
      </c>
      <c r="H9" s="22"/>
      <c r="I9" s="82" t="s">
        <v>59</v>
      </c>
      <c r="J9" s="22"/>
      <c r="K9" s="152" t="s">
        <v>50</v>
      </c>
      <c r="L9" s="22"/>
      <c r="M9" s="82" t="s">
        <v>59</v>
      </c>
      <c r="N9" s="22"/>
      <c r="O9" s="82" t="s">
        <v>59</v>
      </c>
    </row>
    <row r="10" spans="1:15" ht="15" customHeight="1" x14ac:dyDescent="0.25">
      <c r="A10" s="2"/>
      <c r="C10" s="156"/>
      <c r="D10" s="38"/>
      <c r="E10" s="83" t="s">
        <v>60</v>
      </c>
      <c r="F10" s="22"/>
      <c r="G10" s="152"/>
      <c r="H10" s="22"/>
      <c r="I10" s="83" t="s">
        <v>60</v>
      </c>
      <c r="J10" s="22"/>
      <c r="K10" s="152"/>
      <c r="L10" s="22"/>
      <c r="M10" s="83" t="s">
        <v>60</v>
      </c>
      <c r="N10" s="22"/>
      <c r="O10" s="83" t="s">
        <v>60</v>
      </c>
    </row>
    <row r="11" spans="1:15" s="7" customFormat="1" ht="3.95" customHeight="1" x14ac:dyDescent="0.25">
      <c r="A11" s="6"/>
      <c r="B11"/>
      <c r="C11" s="22"/>
      <c r="D11" s="38"/>
      <c r="E11" s="22"/>
      <c r="F11" s="22"/>
      <c r="G11" s="22"/>
      <c r="H11" s="22"/>
      <c r="I11" s="22"/>
      <c r="J11" s="22"/>
      <c r="K11" s="22"/>
      <c r="L11" s="22"/>
      <c r="M11" s="22"/>
      <c r="N11" s="22"/>
      <c r="O11" s="22"/>
    </row>
    <row r="12" spans="1:15" ht="15" customHeight="1" x14ac:dyDescent="0.25">
      <c r="A12" s="2"/>
      <c r="C12" s="67" t="s">
        <v>2</v>
      </c>
      <c r="D12" s="24"/>
      <c r="E12" s="134">
        <v>12.863842339999941</v>
      </c>
      <c r="F12" s="92"/>
      <c r="G12" s="129">
        <v>14873</v>
      </c>
      <c r="H12" s="76"/>
      <c r="I12" s="126">
        <v>25.307034009999985</v>
      </c>
      <c r="J12" s="92"/>
      <c r="K12" s="129">
        <v>3398</v>
      </c>
      <c r="L12" s="76"/>
      <c r="M12" s="126">
        <v>0.80195528000000127</v>
      </c>
      <c r="N12" s="92"/>
      <c r="O12" s="137">
        <v>12.53598951</v>
      </c>
    </row>
    <row r="13" spans="1:15" ht="15" customHeight="1" x14ac:dyDescent="0.25">
      <c r="A13" s="2"/>
      <c r="C13" s="67" t="s">
        <v>3</v>
      </c>
      <c r="D13" s="24"/>
      <c r="E13" s="134">
        <v>51.292819880003002</v>
      </c>
      <c r="F13" s="92"/>
      <c r="G13" s="129">
        <v>118007</v>
      </c>
      <c r="H13" s="76"/>
      <c r="I13" s="126">
        <v>32.168521810001813</v>
      </c>
      <c r="J13" s="92"/>
      <c r="K13" s="129">
        <v>29880</v>
      </c>
      <c r="L13" s="76"/>
      <c r="M13" s="126">
        <v>1.2015675400000272</v>
      </c>
      <c r="N13" s="92"/>
      <c r="O13" s="137">
        <v>16.718193689999996</v>
      </c>
    </row>
    <row r="14" spans="1:15" ht="15" customHeight="1" x14ac:dyDescent="0.25">
      <c r="A14" s="2"/>
      <c r="C14" s="67" t="s">
        <v>4</v>
      </c>
      <c r="D14" s="24"/>
      <c r="E14" s="134">
        <v>68.448918569998142</v>
      </c>
      <c r="F14" s="92"/>
      <c r="G14" s="129">
        <v>91520</v>
      </c>
      <c r="H14" s="76"/>
      <c r="I14" s="126">
        <v>41.396185090000344</v>
      </c>
      <c r="J14" s="92"/>
      <c r="K14" s="129">
        <v>22064</v>
      </c>
      <c r="L14" s="76"/>
      <c r="M14" s="126">
        <v>1.64782300000002</v>
      </c>
      <c r="N14" s="92"/>
      <c r="O14" s="137">
        <v>11.332536210000018</v>
      </c>
    </row>
    <row r="15" spans="1:15" ht="15" customHeight="1" x14ac:dyDescent="0.25">
      <c r="A15" s="2"/>
      <c r="C15" s="67" t="s">
        <v>5</v>
      </c>
      <c r="D15" s="24"/>
      <c r="E15" s="134">
        <v>78.486296059994487</v>
      </c>
      <c r="F15" s="92"/>
      <c r="G15" s="129">
        <v>84290</v>
      </c>
      <c r="H15" s="76"/>
      <c r="I15" s="126">
        <v>58.815171159999764</v>
      </c>
      <c r="J15" s="92"/>
      <c r="K15" s="129">
        <v>19065</v>
      </c>
      <c r="L15" s="76"/>
      <c r="M15" s="126">
        <v>1.790672680000037</v>
      </c>
      <c r="N15" s="92"/>
      <c r="O15" s="137">
        <v>13.20625410000001</v>
      </c>
    </row>
    <row r="16" spans="1:15" ht="15" customHeight="1" x14ac:dyDescent="0.25">
      <c r="A16" s="2"/>
      <c r="C16" s="67" t="s">
        <v>6</v>
      </c>
      <c r="D16" s="24"/>
      <c r="E16" s="134">
        <v>86.552607809998463</v>
      </c>
      <c r="F16" s="92"/>
      <c r="G16" s="129">
        <v>83278</v>
      </c>
      <c r="H16" s="76"/>
      <c r="I16" s="126">
        <v>77.411758639998354</v>
      </c>
      <c r="J16" s="92"/>
      <c r="K16" s="129">
        <v>18455</v>
      </c>
      <c r="L16" s="76"/>
      <c r="M16" s="126">
        <v>2.0755041800000278</v>
      </c>
      <c r="N16" s="92"/>
      <c r="O16" s="137">
        <v>14.96109236999999</v>
      </c>
    </row>
    <row r="17" spans="3:15" ht="15" customHeight="1" x14ac:dyDescent="0.25">
      <c r="C17" s="69" t="s">
        <v>7</v>
      </c>
      <c r="D17" s="27"/>
      <c r="E17" s="135">
        <v>77.465286729996876</v>
      </c>
      <c r="F17" s="93"/>
      <c r="G17" s="130">
        <v>60014</v>
      </c>
      <c r="H17" s="77"/>
      <c r="I17" s="127">
        <v>79.483542290000358</v>
      </c>
      <c r="J17" s="93"/>
      <c r="K17" s="130">
        <v>12807</v>
      </c>
      <c r="L17" s="77"/>
      <c r="M17" s="127">
        <v>2.0665031400000253</v>
      </c>
      <c r="N17" s="93"/>
      <c r="O17" s="138">
        <v>14.45357903</v>
      </c>
    </row>
    <row r="18" spans="3:15" ht="15" customHeight="1" x14ac:dyDescent="0.25">
      <c r="C18" s="71" t="s">
        <v>8</v>
      </c>
      <c r="D18" s="29"/>
      <c r="E18" s="134">
        <v>66.337743589998794</v>
      </c>
      <c r="F18" s="98"/>
      <c r="G18" s="129">
        <v>48007</v>
      </c>
      <c r="H18" s="78"/>
      <c r="I18" s="126">
        <v>77.987016099999451</v>
      </c>
      <c r="J18" s="98"/>
      <c r="K18" s="129">
        <v>10500</v>
      </c>
      <c r="L18" s="109"/>
      <c r="M18" s="126">
        <v>1.8775167400000097</v>
      </c>
      <c r="N18" s="105"/>
      <c r="O18" s="137">
        <v>15.147213469999993</v>
      </c>
    </row>
    <row r="19" spans="3:15" ht="15" customHeight="1" x14ac:dyDescent="0.25">
      <c r="C19" s="67" t="s">
        <v>9</v>
      </c>
      <c r="D19" s="24"/>
      <c r="E19" s="134">
        <v>59.351649209999501</v>
      </c>
      <c r="F19" s="92"/>
      <c r="G19" s="129">
        <v>41221</v>
      </c>
      <c r="H19" s="76"/>
      <c r="I19" s="126">
        <v>76.570088479998958</v>
      </c>
      <c r="J19" s="92"/>
      <c r="K19" s="129">
        <v>9104</v>
      </c>
      <c r="L19" s="76"/>
      <c r="M19" s="126">
        <v>1.7341344800000158</v>
      </c>
      <c r="N19" s="92"/>
      <c r="O19" s="137">
        <v>17.849827959999988</v>
      </c>
    </row>
    <row r="20" spans="3:15" ht="15" customHeight="1" x14ac:dyDescent="0.25">
      <c r="C20" s="67" t="s">
        <v>10</v>
      </c>
      <c r="D20" s="24"/>
      <c r="E20" s="134">
        <v>56.919610940000936</v>
      </c>
      <c r="F20" s="92"/>
      <c r="G20" s="129">
        <v>38617</v>
      </c>
      <c r="H20" s="76"/>
      <c r="I20" s="126">
        <v>73.516877960000286</v>
      </c>
      <c r="J20" s="92"/>
      <c r="K20" s="129">
        <v>9034</v>
      </c>
      <c r="L20" s="76"/>
      <c r="M20" s="126">
        <v>1.7784954800000041</v>
      </c>
      <c r="N20" s="92"/>
      <c r="O20" s="137">
        <v>15.905930040000003</v>
      </c>
    </row>
    <row r="21" spans="3:15" ht="15" customHeight="1" x14ac:dyDescent="0.25">
      <c r="C21" s="67" t="s">
        <v>11</v>
      </c>
      <c r="D21" s="24"/>
      <c r="E21" s="134">
        <v>58.640014929999325</v>
      </c>
      <c r="F21" s="92"/>
      <c r="G21" s="129">
        <v>39537</v>
      </c>
      <c r="H21" s="76"/>
      <c r="I21" s="126">
        <v>77.690452299999208</v>
      </c>
      <c r="J21" s="92"/>
      <c r="K21" s="129">
        <v>8696</v>
      </c>
      <c r="L21" s="76"/>
      <c r="M21" s="126">
        <v>1.6123960100000085</v>
      </c>
      <c r="N21" s="92"/>
      <c r="O21" s="137">
        <v>15.224621630000007</v>
      </c>
    </row>
    <row r="22" spans="3:15" ht="15" customHeight="1" x14ac:dyDescent="0.25">
      <c r="C22" s="67" t="s">
        <v>12</v>
      </c>
      <c r="D22" s="24"/>
      <c r="E22" s="134">
        <v>65.200246239999316</v>
      </c>
      <c r="F22" s="92"/>
      <c r="G22" s="129">
        <v>41170</v>
      </c>
      <c r="H22" s="76"/>
      <c r="I22" s="126">
        <v>89.099330179998915</v>
      </c>
      <c r="J22" s="92"/>
      <c r="K22" s="129">
        <v>8726</v>
      </c>
      <c r="L22" s="76"/>
      <c r="M22" s="126">
        <v>1.7266367600000165</v>
      </c>
      <c r="N22" s="92"/>
      <c r="O22" s="137">
        <v>17.069118369999988</v>
      </c>
    </row>
    <row r="23" spans="3:15" ht="15" customHeight="1" x14ac:dyDescent="0.25">
      <c r="C23" s="69" t="s">
        <v>13</v>
      </c>
      <c r="D23" s="27"/>
      <c r="E23" s="135">
        <v>73.378894299999615</v>
      </c>
      <c r="F23" s="93"/>
      <c r="G23" s="130">
        <v>56501</v>
      </c>
      <c r="H23" s="77"/>
      <c r="I23" s="127">
        <v>99.567498389997326</v>
      </c>
      <c r="J23" s="93"/>
      <c r="K23" s="130">
        <v>13079</v>
      </c>
      <c r="L23" s="77"/>
      <c r="M23" s="127">
        <v>1.6582796100000219</v>
      </c>
      <c r="N23" s="93"/>
      <c r="O23" s="138">
        <v>17.322264709999992</v>
      </c>
    </row>
    <row r="24" spans="3:15" ht="15" customHeight="1" x14ac:dyDescent="0.25">
      <c r="C24" s="71" t="s">
        <v>14</v>
      </c>
      <c r="D24" s="29"/>
      <c r="E24" s="134">
        <v>82.85536494999954</v>
      </c>
      <c r="F24" s="98"/>
      <c r="G24" s="129">
        <v>63743</v>
      </c>
      <c r="H24" s="78"/>
      <c r="I24" s="126">
        <v>109.54101546999743</v>
      </c>
      <c r="J24" s="98"/>
      <c r="K24" s="129">
        <v>14744</v>
      </c>
      <c r="L24" s="109"/>
      <c r="M24" s="126">
        <v>1.819430080000014</v>
      </c>
      <c r="N24" s="105"/>
      <c r="O24" s="137">
        <v>18.631016420000009</v>
      </c>
    </row>
    <row r="25" spans="3:15" ht="15" customHeight="1" x14ac:dyDescent="0.25">
      <c r="C25" s="67" t="s">
        <v>15</v>
      </c>
      <c r="D25" s="24"/>
      <c r="E25" s="134">
        <v>89.732118619998261</v>
      </c>
      <c r="F25" s="92"/>
      <c r="G25" s="129">
        <v>68214</v>
      </c>
      <c r="H25" s="76"/>
      <c r="I25" s="126">
        <v>122.79586904999576</v>
      </c>
      <c r="J25" s="92"/>
      <c r="K25" s="129">
        <v>15836</v>
      </c>
      <c r="L25" s="76"/>
      <c r="M25" s="126">
        <v>2.0547798300000215</v>
      </c>
      <c r="N25" s="92"/>
      <c r="O25" s="137">
        <v>20.618000619999989</v>
      </c>
    </row>
    <row r="26" spans="3:15" ht="15" customHeight="1" x14ac:dyDescent="0.25">
      <c r="C26" s="67" t="s">
        <v>16</v>
      </c>
      <c r="D26" s="24"/>
      <c r="E26" s="134">
        <v>98.227769649997654</v>
      </c>
      <c r="F26" s="92"/>
      <c r="G26" s="129">
        <v>71267</v>
      </c>
      <c r="H26" s="76"/>
      <c r="I26" s="126">
        <v>127.81962678999517</v>
      </c>
      <c r="J26" s="92"/>
      <c r="K26" s="129">
        <v>15845</v>
      </c>
      <c r="L26" s="76"/>
      <c r="M26" s="126">
        <v>2.1792316300000305</v>
      </c>
      <c r="N26" s="92"/>
      <c r="O26" s="137">
        <v>20.188035920000001</v>
      </c>
    </row>
    <row r="27" spans="3:15" ht="15" customHeight="1" x14ac:dyDescent="0.25">
      <c r="C27" s="67" t="s">
        <v>17</v>
      </c>
      <c r="D27" s="24"/>
      <c r="E27" s="134">
        <v>100.97091729999862</v>
      </c>
      <c r="F27" s="92"/>
      <c r="G27" s="129">
        <v>72680</v>
      </c>
      <c r="H27" s="76"/>
      <c r="I27" s="126">
        <v>135.86328121999634</v>
      </c>
      <c r="J27" s="92"/>
      <c r="K27" s="129">
        <v>15645</v>
      </c>
      <c r="L27" s="76"/>
      <c r="M27" s="126">
        <v>2.0974139500000226</v>
      </c>
      <c r="N27" s="92"/>
      <c r="O27" s="137">
        <v>20.23190498999999</v>
      </c>
    </row>
    <row r="28" spans="3:15" ht="15" customHeight="1" x14ac:dyDescent="0.25">
      <c r="C28" s="67" t="s">
        <v>18</v>
      </c>
      <c r="D28" s="24"/>
      <c r="E28" s="134">
        <v>102.04901837999702</v>
      </c>
      <c r="F28" s="92"/>
      <c r="G28" s="129">
        <v>70016</v>
      </c>
      <c r="H28" s="76"/>
      <c r="I28" s="126">
        <v>137.27613990999592</v>
      </c>
      <c r="J28" s="92"/>
      <c r="K28" s="129">
        <v>14688</v>
      </c>
      <c r="L28" s="76"/>
      <c r="M28" s="126">
        <v>2.190243620000019</v>
      </c>
      <c r="N28" s="92"/>
      <c r="O28" s="137">
        <v>19.496226139999983</v>
      </c>
    </row>
    <row r="29" spans="3:15" ht="15" customHeight="1" x14ac:dyDescent="0.25">
      <c r="C29" s="69" t="s">
        <v>19</v>
      </c>
      <c r="D29" s="27"/>
      <c r="E29" s="135">
        <v>102.87148822000189</v>
      </c>
      <c r="F29" s="93"/>
      <c r="G29" s="130">
        <v>65105</v>
      </c>
      <c r="H29" s="77"/>
      <c r="I29" s="127">
        <v>141.64089342999699</v>
      </c>
      <c r="J29" s="93"/>
      <c r="K29" s="130">
        <v>13873</v>
      </c>
      <c r="L29" s="77"/>
      <c r="M29" s="127">
        <v>2.2471670800000116</v>
      </c>
      <c r="N29" s="93"/>
      <c r="O29" s="138">
        <v>19.542109660000005</v>
      </c>
    </row>
    <row r="30" spans="3:15" ht="15" customHeight="1" x14ac:dyDescent="0.25">
      <c r="C30" s="71" t="s">
        <v>20</v>
      </c>
      <c r="D30" s="29"/>
      <c r="E30" s="134">
        <v>102.62568017999868</v>
      </c>
      <c r="F30" s="98"/>
      <c r="G30" s="129">
        <v>62066</v>
      </c>
      <c r="H30" s="78"/>
      <c r="I30" s="126">
        <v>143.43625274999582</v>
      </c>
      <c r="J30" s="98"/>
      <c r="K30" s="129">
        <v>13185</v>
      </c>
      <c r="L30" s="109"/>
      <c r="M30" s="126">
        <v>2.2973812800000064</v>
      </c>
      <c r="N30" s="105"/>
      <c r="O30" s="137">
        <v>20.606465300000007</v>
      </c>
    </row>
    <row r="31" spans="3:15" ht="15" customHeight="1" x14ac:dyDescent="0.25">
      <c r="C31" s="67" t="s">
        <v>21</v>
      </c>
      <c r="D31" s="24"/>
      <c r="E31" s="134">
        <v>100.52038263999997</v>
      </c>
      <c r="F31" s="92"/>
      <c r="G31" s="129">
        <v>58966</v>
      </c>
      <c r="H31" s="76"/>
      <c r="I31" s="126">
        <v>142.66278404999741</v>
      </c>
      <c r="J31" s="92"/>
      <c r="K31" s="129">
        <v>12688</v>
      </c>
      <c r="L31" s="76"/>
      <c r="M31" s="126">
        <v>2.2968279900000095</v>
      </c>
      <c r="N31" s="92"/>
      <c r="O31" s="137">
        <v>17.631353739999991</v>
      </c>
    </row>
    <row r="32" spans="3:15" ht="15" customHeight="1" x14ac:dyDescent="0.25">
      <c r="C32" s="67" t="s">
        <v>22</v>
      </c>
      <c r="D32" s="24"/>
      <c r="E32" s="134">
        <v>102.73748449000033</v>
      </c>
      <c r="F32" s="92"/>
      <c r="G32" s="129">
        <v>57314</v>
      </c>
      <c r="H32" s="76"/>
      <c r="I32" s="126">
        <v>143.58519462999845</v>
      </c>
      <c r="J32" s="92"/>
      <c r="K32" s="129">
        <v>12795</v>
      </c>
      <c r="L32" s="76"/>
      <c r="M32" s="126">
        <v>2.4057863900000034</v>
      </c>
      <c r="N32" s="92"/>
      <c r="O32" s="137">
        <v>20.110269390000006</v>
      </c>
    </row>
    <row r="33" spans="3:15" ht="15" customHeight="1" x14ac:dyDescent="0.25">
      <c r="C33" s="67" t="s">
        <v>23</v>
      </c>
      <c r="D33" s="24"/>
      <c r="E33" s="134">
        <v>205.71952133002139</v>
      </c>
      <c r="F33" s="92"/>
      <c r="G33" s="129">
        <v>121368</v>
      </c>
      <c r="H33" s="76"/>
      <c r="I33" s="126">
        <v>289.90214694000281</v>
      </c>
      <c r="J33" s="92"/>
      <c r="K33" s="129">
        <v>27624</v>
      </c>
      <c r="L33" s="76"/>
      <c r="M33" s="126">
        <v>4.783305159999947</v>
      </c>
      <c r="N33" s="92"/>
      <c r="O33" s="137">
        <v>37.400527699999941</v>
      </c>
    </row>
    <row r="34" spans="3:15" ht="15" customHeight="1" x14ac:dyDescent="0.25">
      <c r="C34" s="67" t="s">
        <v>24</v>
      </c>
      <c r="D34" s="24"/>
      <c r="E34" s="134">
        <v>215.68499969001348</v>
      </c>
      <c r="F34" s="92"/>
      <c r="G34" s="129">
        <v>127321</v>
      </c>
      <c r="H34" s="76"/>
      <c r="I34" s="126">
        <v>301.34786408999975</v>
      </c>
      <c r="J34" s="92"/>
      <c r="K34" s="129">
        <v>29205</v>
      </c>
      <c r="L34" s="76"/>
      <c r="M34" s="126">
        <v>5.3803658999999149</v>
      </c>
      <c r="N34" s="92"/>
      <c r="O34" s="137">
        <v>40.730208809999894</v>
      </c>
    </row>
    <row r="35" spans="3:15" ht="15" customHeight="1" x14ac:dyDescent="0.25">
      <c r="C35" s="69" t="s">
        <v>25</v>
      </c>
      <c r="D35" s="27"/>
      <c r="E35" s="135">
        <v>235.30845825001254</v>
      </c>
      <c r="F35" s="93"/>
      <c r="G35" s="130">
        <v>130379</v>
      </c>
      <c r="H35" s="77"/>
      <c r="I35" s="127">
        <v>316.77046153999942</v>
      </c>
      <c r="J35" s="93"/>
      <c r="K35" s="130">
        <v>30130</v>
      </c>
      <c r="L35" s="77"/>
      <c r="M35" s="127">
        <v>5.6872846999999558</v>
      </c>
      <c r="N35" s="93"/>
      <c r="O35" s="138">
        <v>50.046813590000021</v>
      </c>
    </row>
    <row r="36" spans="3:15" ht="15" customHeight="1" x14ac:dyDescent="0.25">
      <c r="C36" s="71" t="s">
        <v>26</v>
      </c>
      <c r="D36" s="29"/>
      <c r="E36" s="134">
        <v>224.75101300000944</v>
      </c>
      <c r="F36" s="98"/>
      <c r="G36" s="129">
        <v>94165</v>
      </c>
      <c r="H36" s="78"/>
      <c r="I36" s="126">
        <v>302.70131265999601</v>
      </c>
      <c r="J36" s="98"/>
      <c r="K36" s="129">
        <v>21178</v>
      </c>
      <c r="L36" s="109"/>
      <c r="M36" s="126">
        <v>5.6053616199999832</v>
      </c>
      <c r="N36" s="105"/>
      <c r="O36" s="137">
        <v>42.328601529999958</v>
      </c>
    </row>
    <row r="37" spans="3:15" ht="15" customHeight="1" x14ac:dyDescent="0.25">
      <c r="C37" s="67" t="s">
        <v>27</v>
      </c>
      <c r="D37" s="24"/>
      <c r="E37" s="134">
        <v>210.02332258000087</v>
      </c>
      <c r="F37" s="92"/>
      <c r="G37" s="129">
        <v>73494</v>
      </c>
      <c r="H37" s="76"/>
      <c r="I37" s="126">
        <v>296.82584770999978</v>
      </c>
      <c r="J37" s="92"/>
      <c r="K37" s="129">
        <v>16113</v>
      </c>
      <c r="L37" s="76"/>
      <c r="M37" s="126">
        <v>5.1318865199999477</v>
      </c>
      <c r="N37" s="92"/>
      <c r="O37" s="137">
        <v>38.084145439999972</v>
      </c>
    </row>
    <row r="38" spans="3:15" ht="15" customHeight="1" x14ac:dyDescent="0.25">
      <c r="C38" s="67" t="s">
        <v>28</v>
      </c>
      <c r="D38" s="24"/>
      <c r="E38" s="134">
        <v>191.27460027999936</v>
      </c>
      <c r="F38" s="92"/>
      <c r="G38" s="129">
        <v>57691</v>
      </c>
      <c r="H38" s="76"/>
      <c r="I38" s="126">
        <v>288.91534360999975</v>
      </c>
      <c r="J38" s="92"/>
      <c r="K38" s="129">
        <v>12160</v>
      </c>
      <c r="L38" s="76"/>
      <c r="M38" s="126">
        <v>4.8904205699999848</v>
      </c>
      <c r="N38" s="92"/>
      <c r="O38" s="137">
        <v>34.149806879999986</v>
      </c>
    </row>
    <row r="39" spans="3:15" ht="15" customHeight="1" x14ac:dyDescent="0.25">
      <c r="C39" s="67" t="s">
        <v>29</v>
      </c>
      <c r="D39" s="24"/>
      <c r="E39" s="134">
        <v>176.96696768000376</v>
      </c>
      <c r="F39" s="92"/>
      <c r="G39" s="129">
        <v>47235</v>
      </c>
      <c r="H39" s="76"/>
      <c r="I39" s="126">
        <v>273.22953430999888</v>
      </c>
      <c r="J39" s="92"/>
      <c r="K39" s="129">
        <v>9927</v>
      </c>
      <c r="L39" s="76"/>
      <c r="M39" s="126">
        <v>4.1939620599999801</v>
      </c>
      <c r="N39" s="92"/>
      <c r="O39" s="137">
        <v>29.483413520000017</v>
      </c>
    </row>
    <row r="40" spans="3:15" ht="15" customHeight="1" x14ac:dyDescent="0.25">
      <c r="C40" s="67" t="s">
        <v>30</v>
      </c>
      <c r="D40" s="24"/>
      <c r="E40" s="134">
        <v>168.11733452000351</v>
      </c>
      <c r="F40" s="92"/>
      <c r="G40" s="129">
        <v>40535</v>
      </c>
      <c r="H40" s="76"/>
      <c r="I40" s="126">
        <v>264.47737936999806</v>
      </c>
      <c r="J40" s="92"/>
      <c r="K40" s="129">
        <v>8438</v>
      </c>
      <c r="L40" s="76"/>
      <c r="M40" s="126">
        <v>3.9665385399999784</v>
      </c>
      <c r="N40" s="92"/>
      <c r="O40" s="137">
        <v>26.907777050000014</v>
      </c>
    </row>
    <row r="41" spans="3:15" ht="15" customHeight="1" x14ac:dyDescent="0.25">
      <c r="C41" s="69" t="s">
        <v>31</v>
      </c>
      <c r="D41" s="27"/>
      <c r="E41" s="135">
        <v>152.38205213000043</v>
      </c>
      <c r="F41" s="93"/>
      <c r="G41" s="130">
        <v>35454</v>
      </c>
      <c r="H41" s="77"/>
      <c r="I41" s="127">
        <v>250.96211896000065</v>
      </c>
      <c r="J41" s="93"/>
      <c r="K41" s="130">
        <v>7218</v>
      </c>
      <c r="L41" s="77"/>
      <c r="M41" s="127">
        <v>3.5791544200000009</v>
      </c>
      <c r="N41" s="93"/>
      <c r="O41" s="138">
        <v>24.762396560000003</v>
      </c>
    </row>
    <row r="42" spans="3:15" ht="15" customHeight="1" x14ac:dyDescent="0.25">
      <c r="C42" s="71" t="s">
        <v>32</v>
      </c>
      <c r="D42" s="29"/>
      <c r="E42" s="134">
        <v>144.89541807999899</v>
      </c>
      <c r="F42" s="98"/>
      <c r="G42" s="129">
        <v>30787</v>
      </c>
      <c r="H42" s="78"/>
      <c r="I42" s="126">
        <v>234.06501219999947</v>
      </c>
      <c r="J42" s="98"/>
      <c r="K42" s="129">
        <v>6556</v>
      </c>
      <c r="L42" s="109"/>
      <c r="M42" s="126">
        <v>3.6671983499999947</v>
      </c>
      <c r="N42" s="105"/>
      <c r="O42" s="137">
        <v>20.204243989999998</v>
      </c>
    </row>
    <row r="43" spans="3:15" ht="15" customHeight="1" x14ac:dyDescent="0.25">
      <c r="C43" s="67" t="s">
        <v>33</v>
      </c>
      <c r="D43" s="24"/>
      <c r="E43" s="134">
        <v>273.14086403000391</v>
      </c>
      <c r="F43" s="92"/>
      <c r="G43" s="129">
        <v>51053</v>
      </c>
      <c r="H43" s="76"/>
      <c r="I43" s="126">
        <v>446.99594056000637</v>
      </c>
      <c r="J43" s="92"/>
      <c r="K43" s="129">
        <v>10680</v>
      </c>
      <c r="L43" s="76"/>
      <c r="M43" s="126">
        <v>6.3193608599999846</v>
      </c>
      <c r="N43" s="92"/>
      <c r="O43" s="137">
        <v>38.089377300000017</v>
      </c>
    </row>
    <row r="44" spans="3:15" ht="15" customHeight="1" x14ac:dyDescent="0.25">
      <c r="C44" s="67" t="s">
        <v>34</v>
      </c>
      <c r="D44" s="24"/>
      <c r="E44" s="134">
        <v>244.06001578000348</v>
      </c>
      <c r="F44" s="92"/>
      <c r="G44" s="129">
        <v>39990</v>
      </c>
      <c r="H44" s="76"/>
      <c r="I44" s="126">
        <v>403.57867705000172</v>
      </c>
      <c r="J44" s="92"/>
      <c r="K44" s="129">
        <v>8340</v>
      </c>
      <c r="L44" s="76"/>
      <c r="M44" s="126">
        <v>5.2044760999999902</v>
      </c>
      <c r="N44" s="92"/>
      <c r="O44" s="137">
        <v>34.711793799999995</v>
      </c>
    </row>
    <row r="45" spans="3:15" ht="15" customHeight="1" x14ac:dyDescent="0.25">
      <c r="C45" s="67" t="s">
        <v>35</v>
      </c>
      <c r="D45" s="24"/>
      <c r="E45" s="134">
        <v>223.9644980900033</v>
      </c>
      <c r="F45" s="92"/>
      <c r="G45" s="129">
        <v>31918</v>
      </c>
      <c r="H45" s="76"/>
      <c r="I45" s="126">
        <v>369.70482083000138</v>
      </c>
      <c r="J45" s="92"/>
      <c r="K45" s="129">
        <v>6495</v>
      </c>
      <c r="L45" s="76"/>
      <c r="M45" s="126">
        <v>5.2403489699999897</v>
      </c>
      <c r="N45" s="92"/>
      <c r="O45" s="137">
        <v>29.17766096999998</v>
      </c>
    </row>
    <row r="46" spans="3:15" ht="15" customHeight="1" x14ac:dyDescent="0.25">
      <c r="C46" s="67" t="s">
        <v>36</v>
      </c>
      <c r="D46" s="24"/>
      <c r="E46" s="134">
        <v>205.44935877000157</v>
      </c>
      <c r="F46" s="92"/>
      <c r="G46" s="129">
        <v>25857</v>
      </c>
      <c r="H46" s="76"/>
      <c r="I46" s="126">
        <v>330.89041488000021</v>
      </c>
      <c r="J46" s="92"/>
      <c r="K46" s="129">
        <v>5159</v>
      </c>
      <c r="L46" s="76"/>
      <c r="M46" s="126">
        <v>4.2811103499999819</v>
      </c>
      <c r="N46" s="92"/>
      <c r="O46" s="137">
        <v>25.416618749999984</v>
      </c>
    </row>
    <row r="47" spans="3:15" ht="15" customHeight="1" x14ac:dyDescent="0.25">
      <c r="C47" s="69" t="s">
        <v>37</v>
      </c>
      <c r="D47" s="27"/>
      <c r="E47" s="135">
        <v>191.80920676000108</v>
      </c>
      <c r="F47" s="93"/>
      <c r="G47" s="130">
        <v>20953</v>
      </c>
      <c r="H47" s="77"/>
      <c r="I47" s="127">
        <v>303.80034797999951</v>
      </c>
      <c r="J47" s="93"/>
      <c r="K47" s="130">
        <v>4324</v>
      </c>
      <c r="L47" s="77"/>
      <c r="M47" s="127">
        <v>4.1084865199999863</v>
      </c>
      <c r="N47" s="93"/>
      <c r="O47" s="138">
        <v>22.14683668000001</v>
      </c>
    </row>
    <row r="48" spans="3:15" ht="15" customHeight="1" x14ac:dyDescent="0.25">
      <c r="C48" s="71" t="s">
        <v>38</v>
      </c>
      <c r="D48" s="29"/>
      <c r="E48" s="134">
        <v>180.69565188000038</v>
      </c>
      <c r="F48" s="98"/>
      <c r="G48" s="129">
        <v>16769</v>
      </c>
      <c r="H48" s="78"/>
      <c r="I48" s="126">
        <v>280.21609652000006</v>
      </c>
      <c r="J48" s="98"/>
      <c r="K48" s="129">
        <v>3546</v>
      </c>
      <c r="L48" s="109"/>
      <c r="M48" s="126">
        <v>3.9017408199999921</v>
      </c>
      <c r="N48" s="105"/>
      <c r="O48" s="137">
        <v>18.086480549999997</v>
      </c>
    </row>
    <row r="49" spans="3:15" ht="15" customHeight="1" x14ac:dyDescent="0.25">
      <c r="C49" s="67" t="s">
        <v>39</v>
      </c>
      <c r="D49" s="24"/>
      <c r="E49" s="134">
        <v>621.36374782999053</v>
      </c>
      <c r="F49" s="92"/>
      <c r="G49" s="129">
        <v>43733</v>
      </c>
      <c r="H49" s="76"/>
      <c r="I49" s="126">
        <v>908.00286998998592</v>
      </c>
      <c r="J49" s="92"/>
      <c r="K49" s="129">
        <v>9148</v>
      </c>
      <c r="L49" s="76"/>
      <c r="M49" s="126">
        <v>12.653280399999991</v>
      </c>
      <c r="N49" s="92"/>
      <c r="O49" s="137">
        <v>69.898977310000006</v>
      </c>
    </row>
    <row r="50" spans="3:15" ht="15" customHeight="1" x14ac:dyDescent="0.25">
      <c r="C50" s="67" t="s">
        <v>40</v>
      </c>
      <c r="D50" s="24"/>
      <c r="E50" s="134">
        <v>491.27242514999858</v>
      </c>
      <c r="F50" s="92"/>
      <c r="G50" s="129">
        <v>23168</v>
      </c>
      <c r="H50" s="76"/>
      <c r="I50" s="126">
        <v>660.33149220999667</v>
      </c>
      <c r="J50" s="92"/>
      <c r="K50" s="129">
        <v>4901</v>
      </c>
      <c r="L50" s="76"/>
      <c r="M50" s="126">
        <v>9.5303788299999663</v>
      </c>
      <c r="N50" s="92"/>
      <c r="O50" s="137">
        <v>36.704107629999996</v>
      </c>
    </row>
    <row r="51" spans="3:15" ht="15" customHeight="1" x14ac:dyDescent="0.25">
      <c r="C51" s="67" t="s">
        <v>41</v>
      </c>
      <c r="D51" s="24"/>
      <c r="E51" s="134">
        <v>398.62497950999938</v>
      </c>
      <c r="F51" s="92"/>
      <c r="G51" s="129">
        <v>14119</v>
      </c>
      <c r="H51" s="76"/>
      <c r="I51" s="126">
        <v>504.40325810000115</v>
      </c>
      <c r="J51" s="92"/>
      <c r="K51" s="129">
        <v>2966</v>
      </c>
      <c r="L51" s="76"/>
      <c r="M51" s="126">
        <v>7.1637750999999881</v>
      </c>
      <c r="N51" s="92"/>
      <c r="O51" s="137">
        <v>26.640591279999995</v>
      </c>
    </row>
    <row r="52" spans="3:15" ht="15" customHeight="1" x14ac:dyDescent="0.25">
      <c r="C52" s="67" t="s">
        <v>42</v>
      </c>
      <c r="D52" s="24"/>
      <c r="E52" s="134">
        <v>347.63526050000104</v>
      </c>
      <c r="F52" s="92"/>
      <c r="G52" s="129">
        <v>9290</v>
      </c>
      <c r="H52" s="76"/>
      <c r="I52" s="126">
        <v>402.24395422000043</v>
      </c>
      <c r="J52" s="92"/>
      <c r="K52" s="129">
        <v>1992</v>
      </c>
      <c r="L52" s="76"/>
      <c r="M52" s="126">
        <v>6.4370932200000146</v>
      </c>
      <c r="N52" s="92"/>
      <c r="O52" s="137">
        <v>25.310532809999994</v>
      </c>
    </row>
    <row r="53" spans="3:15" ht="15" customHeight="1" x14ac:dyDescent="0.25">
      <c r="C53" s="69" t="s">
        <v>43</v>
      </c>
      <c r="D53" s="27"/>
      <c r="E53" s="135">
        <v>302.55558831000161</v>
      </c>
      <c r="F53" s="93"/>
      <c r="G53" s="130">
        <v>6690</v>
      </c>
      <c r="H53" s="77"/>
      <c r="I53" s="127">
        <v>338.46096961000109</v>
      </c>
      <c r="J53" s="93"/>
      <c r="K53" s="130">
        <v>1535</v>
      </c>
      <c r="L53" s="77"/>
      <c r="M53" s="127">
        <v>5.8782356600000076</v>
      </c>
      <c r="N53" s="93"/>
      <c r="O53" s="138">
        <v>22.22395938</v>
      </c>
    </row>
    <row r="54" spans="3:15" ht="15" customHeight="1" x14ac:dyDescent="0.25">
      <c r="C54" s="71" t="s">
        <v>44</v>
      </c>
      <c r="D54" s="29"/>
      <c r="E54" s="134">
        <v>271.18319440000027</v>
      </c>
      <c r="F54" s="98"/>
      <c r="G54" s="129">
        <v>4706</v>
      </c>
      <c r="H54" s="78"/>
      <c r="I54" s="126">
        <v>270.25992647999948</v>
      </c>
      <c r="J54" s="98"/>
      <c r="K54" s="129">
        <v>1071</v>
      </c>
      <c r="L54" s="109"/>
      <c r="M54" s="126">
        <v>4.690410649999996</v>
      </c>
      <c r="N54" s="105"/>
      <c r="O54" s="137">
        <v>25.420528679999993</v>
      </c>
    </row>
    <row r="55" spans="3:15" ht="15" customHeight="1" x14ac:dyDescent="0.25">
      <c r="C55" s="73" t="s">
        <v>45</v>
      </c>
      <c r="D55" s="31"/>
      <c r="E55" s="134">
        <v>1032.2077309499884</v>
      </c>
      <c r="F55" s="92"/>
      <c r="G55" s="129">
        <v>11990</v>
      </c>
      <c r="H55" s="76"/>
      <c r="I55" s="126">
        <v>950.4131655000017</v>
      </c>
      <c r="J55" s="92"/>
      <c r="K55" s="129">
        <v>2770</v>
      </c>
      <c r="L55" s="76"/>
      <c r="M55" s="126">
        <v>16.343647010000019</v>
      </c>
      <c r="N55" s="92"/>
      <c r="O55" s="137">
        <v>50.696072770000001</v>
      </c>
    </row>
    <row r="56" spans="3:15" ht="15" customHeight="1" x14ac:dyDescent="0.25">
      <c r="C56" s="73" t="s">
        <v>46</v>
      </c>
      <c r="D56" s="31"/>
      <c r="E56" s="134">
        <v>632.57540428999994</v>
      </c>
      <c r="F56" s="92"/>
      <c r="G56" s="129">
        <v>4702</v>
      </c>
      <c r="H56" s="76"/>
      <c r="I56" s="126">
        <v>593.72111028000143</v>
      </c>
      <c r="J56" s="92"/>
      <c r="K56" s="129">
        <v>1077</v>
      </c>
      <c r="L56" s="76"/>
      <c r="M56" s="126">
        <v>10.137251129999999</v>
      </c>
      <c r="N56" s="92"/>
      <c r="O56" s="137">
        <v>20.692459470000003</v>
      </c>
    </row>
    <row r="57" spans="3:15" ht="15" customHeight="1" x14ac:dyDescent="0.25">
      <c r="C57" s="73" t="s">
        <v>47</v>
      </c>
      <c r="D57" s="31"/>
      <c r="E57" s="134">
        <v>498.38743879999964</v>
      </c>
      <c r="F57" s="92"/>
      <c r="G57" s="129">
        <v>2567</v>
      </c>
      <c r="H57" s="76"/>
      <c r="I57" s="126">
        <v>460.23534770000134</v>
      </c>
      <c r="J57" s="92"/>
      <c r="K57" s="129">
        <v>589</v>
      </c>
      <c r="L57" s="76"/>
      <c r="M57" s="126">
        <v>7.7419798099999984</v>
      </c>
      <c r="N57" s="92"/>
      <c r="O57" s="137">
        <v>19.225542929999996</v>
      </c>
    </row>
    <row r="58" spans="3:15" ht="15" customHeight="1" x14ac:dyDescent="0.25">
      <c r="C58" s="73" t="s">
        <v>48</v>
      </c>
      <c r="D58" s="31"/>
      <c r="E58" s="134">
        <v>4929.1375482600197</v>
      </c>
      <c r="F58" s="92"/>
      <c r="G58" s="129">
        <v>6945</v>
      </c>
      <c r="H58" s="76"/>
      <c r="I58" s="126">
        <v>6531.2424223699809</v>
      </c>
      <c r="J58" s="92"/>
      <c r="K58" s="129">
        <v>1615</v>
      </c>
      <c r="L58" s="76"/>
      <c r="M58" s="126">
        <v>39.749070979999956</v>
      </c>
      <c r="N58" s="92"/>
      <c r="O58" s="137">
        <v>67.468695249999996</v>
      </c>
    </row>
    <row r="59" spans="3:15" ht="15.95" customHeight="1" x14ac:dyDescent="0.2">
      <c r="C59" s="88" t="s">
        <v>55</v>
      </c>
      <c r="D59" s="88"/>
      <c r="E59" s="136">
        <v>14406.714755880059</v>
      </c>
      <c r="F59" s="99"/>
      <c r="G59" s="131">
        <v>2379285</v>
      </c>
      <c r="H59" s="89"/>
      <c r="I59" s="128">
        <v>18587.332369379939</v>
      </c>
      <c r="J59" s="99"/>
      <c r="K59" s="131">
        <v>528864</v>
      </c>
      <c r="L59" s="89"/>
      <c r="M59" s="128">
        <v>235.82587099999992</v>
      </c>
      <c r="N59" s="99"/>
      <c r="O59" s="139">
        <v>1234.7901738999999</v>
      </c>
    </row>
    <row r="60" spans="3:15" ht="3.95" customHeight="1" x14ac:dyDescent="0.2">
      <c r="C60" s="8"/>
      <c r="D60" s="8"/>
      <c r="E60" s="14"/>
      <c r="F60" s="12"/>
      <c r="G60" s="12"/>
      <c r="H60" s="12"/>
      <c r="I60" s="12"/>
      <c r="J60" s="12"/>
      <c r="K60" s="12"/>
      <c r="L60" s="12"/>
      <c r="M60" s="12"/>
      <c r="N60" s="12"/>
      <c r="O60" s="12"/>
    </row>
    <row r="61" spans="3:15" ht="15" customHeight="1" x14ac:dyDescent="0.2">
      <c r="C61" s="15"/>
      <c r="D61" s="15"/>
      <c r="E61" s="15"/>
      <c r="F61" s="15"/>
      <c r="G61" s="15"/>
      <c r="H61" s="15"/>
      <c r="I61" s="15"/>
      <c r="J61" s="15"/>
      <c r="K61" s="15"/>
      <c r="L61" s="15"/>
      <c r="M61" s="15"/>
      <c r="N61" s="15"/>
    </row>
  </sheetData>
  <mergeCells count="8">
    <mergeCell ref="C4:O4"/>
    <mergeCell ref="C2:O2"/>
    <mergeCell ref="C5:O5"/>
    <mergeCell ref="C9:C10"/>
    <mergeCell ref="G9:G10"/>
    <mergeCell ref="G7:I7"/>
    <mergeCell ref="K7:M7"/>
    <mergeCell ref="K9:K10"/>
  </mergeCells>
  <phoneticPr fontId="5" type="noConversion"/>
  <printOptions horizontalCentered="1" verticalCentered="1"/>
  <pageMargins left="0.59055118110236227" right="0.59055118110236227" top="0.78740157480314965" bottom="0.78740157480314965" header="0" footer="0"/>
  <pageSetup paperSize="9" scale="6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110</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B8"/>
      <c r="C8" s="153"/>
      <c r="D8" s="18"/>
      <c r="E8" s="32"/>
      <c r="F8" s="32"/>
      <c r="G8" s="32"/>
      <c r="H8" s="32"/>
      <c r="I8" s="32"/>
      <c r="J8" s="32"/>
      <c r="K8" s="32"/>
      <c r="L8" s="32"/>
      <c r="M8" s="32"/>
      <c r="N8" s="32"/>
      <c r="O8" s="32"/>
      <c r="P8" s="32"/>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58817</v>
      </c>
      <c r="F12" s="92"/>
      <c r="G12" s="100">
        <f>E12/$E$59*100</f>
        <v>0.68975254774071071</v>
      </c>
      <c r="H12" s="101"/>
      <c r="I12" s="126">
        <f>G12</f>
        <v>0.68975254774071071</v>
      </c>
      <c r="J12" s="101"/>
      <c r="K12" s="126">
        <v>23.63071443000074</v>
      </c>
      <c r="L12" s="92"/>
      <c r="M12" s="100">
        <f>K12/$K$59*100</f>
        <v>7.4940080192325106E-2</v>
      </c>
      <c r="N12" s="101"/>
      <c r="O12" s="126">
        <f t="shared" ref="O12" si="0">M12</f>
        <v>7.4940080192325106E-2</v>
      </c>
      <c r="P12" s="101"/>
      <c r="Q12" s="129">
        <v>401.76674141831</v>
      </c>
    </row>
    <row r="13" spans="1:18" ht="15" customHeight="1" x14ac:dyDescent="0.2">
      <c r="C13" s="67" t="s">
        <v>3</v>
      </c>
      <c r="D13" s="23"/>
      <c r="E13" s="76">
        <v>668407</v>
      </c>
      <c r="F13" s="92"/>
      <c r="G13" s="100">
        <f t="shared" ref="G13:G58" si="1">E13/$E$59*100</f>
        <v>7.8384724004577784</v>
      </c>
      <c r="H13" s="101"/>
      <c r="I13" s="126">
        <f>I12+G13</f>
        <v>8.5282249481984884</v>
      </c>
      <c r="J13" s="101"/>
      <c r="K13" s="126">
        <v>63.812981849997662</v>
      </c>
      <c r="L13" s="92"/>
      <c r="M13" s="100">
        <f t="shared" ref="M13:M58" si="2">K13/$K$59*100</f>
        <v>0.20237009724424407</v>
      </c>
      <c r="N13" s="101"/>
      <c r="O13" s="126">
        <f t="shared" ref="O13:O58" si="3">O12+M13</f>
        <v>0.27731017743656916</v>
      </c>
      <c r="P13" s="101"/>
      <c r="Q13" s="129">
        <v>95.470247693392892</v>
      </c>
    </row>
    <row r="14" spans="1:18" ht="15" customHeight="1" x14ac:dyDescent="0.2">
      <c r="C14" s="67" t="s">
        <v>4</v>
      </c>
      <c r="D14" s="23"/>
      <c r="E14" s="76">
        <v>417164</v>
      </c>
      <c r="F14" s="92"/>
      <c r="G14" s="100">
        <f t="shared" si="1"/>
        <v>4.8921218665641879</v>
      </c>
      <c r="H14" s="101"/>
      <c r="I14" s="126">
        <f t="shared" ref="I14:I58" si="4">I13+G14</f>
        <v>13.420346814762677</v>
      </c>
      <c r="J14" s="101"/>
      <c r="K14" s="126">
        <v>95.24235762999605</v>
      </c>
      <c r="L14" s="92"/>
      <c r="M14" s="100">
        <f t="shared" si="2"/>
        <v>0.30204207069747013</v>
      </c>
      <c r="N14" s="101"/>
      <c r="O14" s="126">
        <f t="shared" si="3"/>
        <v>0.57935224813403929</v>
      </c>
      <c r="P14" s="101"/>
      <c r="Q14" s="129">
        <v>228.3091485123262</v>
      </c>
    </row>
    <row r="15" spans="1:18" ht="15" customHeight="1" x14ac:dyDescent="0.2">
      <c r="C15" s="67" t="s">
        <v>5</v>
      </c>
      <c r="D15" s="23"/>
      <c r="E15" s="76">
        <v>384418</v>
      </c>
      <c r="F15" s="92"/>
      <c r="G15" s="100">
        <f t="shared" si="1"/>
        <v>4.5081064130674555</v>
      </c>
      <c r="H15" s="101"/>
      <c r="I15" s="126">
        <f t="shared" si="4"/>
        <v>17.928453227830133</v>
      </c>
      <c r="J15" s="101"/>
      <c r="K15" s="126">
        <v>121.22343384999651</v>
      </c>
      <c r="L15" s="92"/>
      <c r="M15" s="100">
        <f t="shared" si="2"/>
        <v>0.38443585278887704</v>
      </c>
      <c r="N15" s="101"/>
      <c r="O15" s="126">
        <f t="shared" si="3"/>
        <v>0.96378810092291634</v>
      </c>
      <c r="P15" s="101"/>
      <c r="Q15" s="129">
        <v>315.3427619154059</v>
      </c>
    </row>
    <row r="16" spans="1:18" ht="15" customHeight="1" x14ac:dyDescent="0.2">
      <c r="C16" s="67" t="s">
        <v>6</v>
      </c>
      <c r="D16" s="23"/>
      <c r="E16" s="76">
        <v>375812</v>
      </c>
      <c r="F16" s="92"/>
      <c r="G16" s="100">
        <f t="shared" si="1"/>
        <v>4.4071830333327426</v>
      </c>
      <c r="H16" s="101"/>
      <c r="I16" s="126">
        <f t="shared" si="4"/>
        <v>22.335636261162875</v>
      </c>
      <c r="J16" s="101"/>
      <c r="K16" s="126">
        <v>146.26824060000524</v>
      </c>
      <c r="L16" s="92"/>
      <c r="M16" s="100">
        <f t="shared" si="2"/>
        <v>0.46386044368758228</v>
      </c>
      <c r="N16" s="101"/>
      <c r="O16" s="126">
        <f t="shared" si="3"/>
        <v>1.4276485446104985</v>
      </c>
      <c r="P16" s="101"/>
      <c r="Q16" s="129">
        <v>389.20588113206935</v>
      </c>
    </row>
    <row r="17" spans="3:17" ht="15" customHeight="1" x14ac:dyDescent="0.2">
      <c r="C17" s="69" t="s">
        <v>7</v>
      </c>
      <c r="D17" s="26"/>
      <c r="E17" s="77">
        <v>235437</v>
      </c>
      <c r="F17" s="93"/>
      <c r="G17" s="97">
        <f t="shared" si="1"/>
        <v>2.7609920700210773</v>
      </c>
      <c r="H17" s="102"/>
      <c r="I17" s="127">
        <f t="shared" si="4"/>
        <v>25.096628331183954</v>
      </c>
      <c r="J17" s="102"/>
      <c r="K17" s="127">
        <v>139.94034083999935</v>
      </c>
      <c r="L17" s="93"/>
      <c r="M17" s="97">
        <f t="shared" si="2"/>
        <v>0.44379277637821857</v>
      </c>
      <c r="N17" s="102"/>
      <c r="O17" s="127">
        <f t="shared" si="3"/>
        <v>1.8714413209887171</v>
      </c>
      <c r="P17" s="102"/>
      <c r="Q17" s="130">
        <v>594.38550797028222</v>
      </c>
    </row>
    <row r="18" spans="3:17" ht="15" customHeight="1" x14ac:dyDescent="0.2">
      <c r="C18" s="67" t="s">
        <v>8</v>
      </c>
      <c r="D18" s="23"/>
      <c r="E18" s="76">
        <v>192278</v>
      </c>
      <c r="F18" s="92"/>
      <c r="G18" s="100">
        <f t="shared" si="1"/>
        <v>2.2548623760900481</v>
      </c>
      <c r="H18" s="101"/>
      <c r="I18" s="126">
        <f t="shared" si="4"/>
        <v>27.351490707274003</v>
      </c>
      <c r="J18" s="101"/>
      <c r="K18" s="126">
        <v>126.42952483999652</v>
      </c>
      <c r="L18" s="92"/>
      <c r="M18" s="100">
        <f t="shared" si="2"/>
        <v>0.40094592815857588</v>
      </c>
      <c r="N18" s="101"/>
      <c r="O18" s="126">
        <f t="shared" si="3"/>
        <v>2.2723872491472932</v>
      </c>
      <c r="P18" s="101"/>
      <c r="Q18" s="129">
        <v>657.53505258010023</v>
      </c>
    </row>
    <row r="19" spans="3:17" ht="15" customHeight="1" x14ac:dyDescent="0.2">
      <c r="C19" s="67" t="s">
        <v>9</v>
      </c>
      <c r="D19" s="23"/>
      <c r="E19" s="76">
        <v>170544</v>
      </c>
      <c r="F19" s="92"/>
      <c r="G19" s="100">
        <f t="shared" si="1"/>
        <v>1.9999856929440767</v>
      </c>
      <c r="H19" s="101"/>
      <c r="I19" s="126">
        <f t="shared" si="4"/>
        <v>29.351476400218079</v>
      </c>
      <c r="J19" s="101"/>
      <c r="K19" s="126">
        <v>115.83128106999536</v>
      </c>
      <c r="L19" s="92"/>
      <c r="M19" s="100">
        <f t="shared" si="2"/>
        <v>0.36733571969981821</v>
      </c>
      <c r="N19" s="101"/>
      <c r="O19" s="126">
        <f t="shared" si="3"/>
        <v>2.6397229688471113</v>
      </c>
      <c r="P19" s="101"/>
      <c r="Q19" s="129">
        <v>679.18707823198326</v>
      </c>
    </row>
    <row r="20" spans="3:17" ht="15" customHeight="1" x14ac:dyDescent="0.2">
      <c r="C20" s="67" t="s">
        <v>10</v>
      </c>
      <c r="D20" s="23"/>
      <c r="E20" s="76">
        <v>162272</v>
      </c>
      <c r="F20" s="92"/>
      <c r="G20" s="100">
        <f t="shared" si="1"/>
        <v>1.9029791629457571</v>
      </c>
      <c r="H20" s="101"/>
      <c r="I20" s="126">
        <f t="shared" si="4"/>
        <v>31.254455563163837</v>
      </c>
      <c r="J20" s="101"/>
      <c r="K20" s="126">
        <v>112.10411344999935</v>
      </c>
      <c r="L20" s="92"/>
      <c r="M20" s="100">
        <f t="shared" si="2"/>
        <v>0.35551575373306227</v>
      </c>
      <c r="N20" s="101"/>
      <c r="O20" s="126">
        <f t="shared" si="3"/>
        <v>2.9952387225801735</v>
      </c>
      <c r="P20" s="101"/>
      <c r="Q20" s="129">
        <v>690.84077012669684</v>
      </c>
    </row>
    <row r="21" spans="3:17" ht="15" customHeight="1" x14ac:dyDescent="0.2">
      <c r="C21" s="67" t="s">
        <v>11</v>
      </c>
      <c r="D21" s="23"/>
      <c r="E21" s="76">
        <v>163621</v>
      </c>
      <c r="F21" s="92"/>
      <c r="G21" s="100">
        <f t="shared" si="1"/>
        <v>1.9187990141265758</v>
      </c>
      <c r="H21" s="101"/>
      <c r="I21" s="126">
        <f t="shared" si="4"/>
        <v>33.173254577290415</v>
      </c>
      <c r="J21" s="101"/>
      <c r="K21" s="126">
        <v>118.56815627999899</v>
      </c>
      <c r="L21" s="92"/>
      <c r="M21" s="100">
        <f t="shared" si="2"/>
        <v>0.37601517153448932</v>
      </c>
      <c r="N21" s="101"/>
      <c r="O21" s="126">
        <f t="shared" si="3"/>
        <v>3.371253894114663</v>
      </c>
      <c r="P21" s="101"/>
      <c r="Q21" s="129">
        <v>724.6512139639716</v>
      </c>
    </row>
    <row r="22" spans="3:17" ht="15" customHeight="1" x14ac:dyDescent="0.2">
      <c r="C22" s="67" t="s">
        <v>12</v>
      </c>
      <c r="D22" s="23"/>
      <c r="E22" s="76">
        <v>167524</v>
      </c>
      <c r="F22" s="92"/>
      <c r="G22" s="100">
        <f t="shared" si="1"/>
        <v>1.964569865986276</v>
      </c>
      <c r="H22" s="101"/>
      <c r="I22" s="126">
        <f t="shared" si="4"/>
        <v>35.137824443276692</v>
      </c>
      <c r="J22" s="101"/>
      <c r="K22" s="126">
        <v>135.12446167999866</v>
      </c>
      <c r="L22" s="92"/>
      <c r="M22" s="100">
        <f t="shared" si="2"/>
        <v>0.42852017971102641</v>
      </c>
      <c r="N22" s="101"/>
      <c r="O22" s="126">
        <f t="shared" si="3"/>
        <v>3.7997740738256893</v>
      </c>
      <c r="P22" s="101"/>
      <c r="Q22" s="129">
        <v>806.59763186169539</v>
      </c>
    </row>
    <row r="23" spans="3:17" ht="15" customHeight="1" x14ac:dyDescent="0.2">
      <c r="C23" s="69" t="s">
        <v>13</v>
      </c>
      <c r="D23" s="26"/>
      <c r="E23" s="77">
        <v>268188</v>
      </c>
      <c r="F23" s="93"/>
      <c r="G23" s="97">
        <f t="shared" si="1"/>
        <v>3.1450661589929054</v>
      </c>
      <c r="H23" s="102"/>
      <c r="I23" s="127">
        <f t="shared" si="4"/>
        <v>38.282890602269596</v>
      </c>
      <c r="J23" s="102"/>
      <c r="K23" s="127">
        <v>152.85680914000639</v>
      </c>
      <c r="L23" s="93"/>
      <c r="M23" s="97">
        <f t="shared" si="2"/>
        <v>0.48475476984953153</v>
      </c>
      <c r="N23" s="102"/>
      <c r="O23" s="127">
        <f t="shared" si="3"/>
        <v>4.2845288436752211</v>
      </c>
      <c r="P23" s="102"/>
      <c r="Q23" s="130">
        <v>569.96140446256504</v>
      </c>
    </row>
    <row r="24" spans="3:17" ht="15" customHeight="1" x14ac:dyDescent="0.2">
      <c r="C24" s="67" t="s">
        <v>14</v>
      </c>
      <c r="D24" s="23"/>
      <c r="E24" s="76">
        <v>284614</v>
      </c>
      <c r="F24" s="92"/>
      <c r="G24" s="100">
        <f t="shared" si="1"/>
        <v>3.3376954217772856</v>
      </c>
      <c r="H24" s="101"/>
      <c r="I24" s="126">
        <f t="shared" si="4"/>
        <v>41.620586024046879</v>
      </c>
      <c r="J24" s="101"/>
      <c r="K24" s="126">
        <v>171.25539534000978</v>
      </c>
      <c r="L24" s="92"/>
      <c r="M24" s="100">
        <f t="shared" si="2"/>
        <v>0.54310220277789001</v>
      </c>
      <c r="N24" s="101"/>
      <c r="O24" s="126">
        <f t="shared" si="3"/>
        <v>4.8276310464531109</v>
      </c>
      <c r="P24" s="101"/>
      <c r="Q24" s="129">
        <v>601.71107303228155</v>
      </c>
    </row>
    <row r="25" spans="3:17" ht="15" customHeight="1" x14ac:dyDescent="0.2">
      <c r="C25" s="67" t="s">
        <v>15</v>
      </c>
      <c r="D25" s="23"/>
      <c r="E25" s="76">
        <v>293343</v>
      </c>
      <c r="F25" s="92"/>
      <c r="G25" s="100">
        <f t="shared" si="1"/>
        <v>3.4400612341993519</v>
      </c>
      <c r="H25" s="101"/>
      <c r="I25" s="126">
        <f t="shared" si="4"/>
        <v>45.060647258246235</v>
      </c>
      <c r="J25" s="101"/>
      <c r="K25" s="126">
        <v>188.71474477001354</v>
      </c>
      <c r="L25" s="92"/>
      <c r="M25" s="100">
        <f t="shared" si="2"/>
        <v>0.59847103431559423</v>
      </c>
      <c r="N25" s="101"/>
      <c r="O25" s="126">
        <f t="shared" si="3"/>
        <v>5.4261020807687048</v>
      </c>
      <c r="P25" s="101"/>
      <c r="Q25" s="129">
        <v>643.32452033971674</v>
      </c>
    </row>
    <row r="26" spans="3:17" ht="15" customHeight="1" x14ac:dyDescent="0.2">
      <c r="C26" s="67" t="s">
        <v>16</v>
      </c>
      <c r="D26" s="23"/>
      <c r="E26" s="76">
        <v>299203</v>
      </c>
      <c r="F26" s="92"/>
      <c r="G26" s="100">
        <f t="shared" si="1"/>
        <v>3.5087820110115073</v>
      </c>
      <c r="H26" s="101"/>
      <c r="I26" s="126">
        <f t="shared" si="4"/>
        <v>48.569429269257739</v>
      </c>
      <c r="J26" s="101"/>
      <c r="K26" s="126">
        <v>202.60838631001835</v>
      </c>
      <c r="L26" s="92"/>
      <c r="M26" s="100">
        <f t="shared" si="2"/>
        <v>0.6425319370976752</v>
      </c>
      <c r="N26" s="101"/>
      <c r="O26" s="126">
        <f t="shared" si="3"/>
        <v>6.0686340178663798</v>
      </c>
      <c r="P26" s="101"/>
      <c r="Q26" s="129">
        <v>677.1602768355209</v>
      </c>
    </row>
    <row r="27" spans="3:17" ht="15" customHeight="1" x14ac:dyDescent="0.2">
      <c r="C27" s="67" t="s">
        <v>17</v>
      </c>
      <c r="D27" s="23"/>
      <c r="E27" s="76">
        <v>296119</v>
      </c>
      <c r="F27" s="92"/>
      <c r="G27" s="100">
        <f t="shared" si="1"/>
        <v>3.4726156499724823</v>
      </c>
      <c r="H27" s="101"/>
      <c r="I27" s="126">
        <f t="shared" si="4"/>
        <v>52.042044919230221</v>
      </c>
      <c r="J27" s="101"/>
      <c r="K27" s="126">
        <v>213.69100654002304</v>
      </c>
      <c r="L27" s="92"/>
      <c r="M27" s="100">
        <f t="shared" si="2"/>
        <v>0.67767824853222158</v>
      </c>
      <c r="N27" s="101"/>
      <c r="O27" s="126">
        <f t="shared" si="3"/>
        <v>6.7463122663986015</v>
      </c>
      <c r="P27" s="101"/>
      <c r="Q27" s="129">
        <v>721.63895778394169</v>
      </c>
    </row>
    <row r="28" spans="3:17" ht="15" customHeight="1" x14ac:dyDescent="0.2">
      <c r="C28" s="67" t="s">
        <v>18</v>
      </c>
      <c r="D28" s="23"/>
      <c r="E28" s="76">
        <v>271646</v>
      </c>
      <c r="F28" s="92"/>
      <c r="G28" s="100">
        <f t="shared" si="1"/>
        <v>3.1856184535690883</v>
      </c>
      <c r="H28" s="101"/>
      <c r="I28" s="126">
        <f t="shared" si="4"/>
        <v>55.227663372799313</v>
      </c>
      <c r="J28" s="101"/>
      <c r="K28" s="126">
        <v>216.66522925001715</v>
      </c>
      <c r="L28" s="92"/>
      <c r="M28" s="100">
        <f t="shared" si="2"/>
        <v>0.68711040044861993</v>
      </c>
      <c r="N28" s="101"/>
      <c r="O28" s="126">
        <f t="shared" si="3"/>
        <v>7.4334226668472212</v>
      </c>
      <c r="P28" s="101"/>
      <c r="Q28" s="129">
        <v>797.6013975910455</v>
      </c>
    </row>
    <row r="29" spans="3:17" ht="15" customHeight="1" x14ac:dyDescent="0.2">
      <c r="C29" s="69" t="s">
        <v>19</v>
      </c>
      <c r="D29" s="26"/>
      <c r="E29" s="77">
        <v>244369</v>
      </c>
      <c r="F29" s="93"/>
      <c r="G29" s="97">
        <f t="shared" si="1"/>
        <v>2.8657384827320285</v>
      </c>
      <c r="H29" s="102"/>
      <c r="I29" s="127">
        <f t="shared" si="4"/>
        <v>58.09340185553134</v>
      </c>
      <c r="J29" s="102"/>
      <c r="K29" s="127">
        <v>222.09723871000773</v>
      </c>
      <c r="L29" s="93"/>
      <c r="M29" s="97">
        <f t="shared" si="2"/>
        <v>0.70433693101937378</v>
      </c>
      <c r="N29" s="102"/>
      <c r="O29" s="127">
        <f t="shared" si="3"/>
        <v>8.1377595978665944</v>
      </c>
      <c r="P29" s="102"/>
      <c r="Q29" s="130">
        <v>908.86012018712574</v>
      </c>
    </row>
    <row r="30" spans="3:17" ht="15" customHeight="1" x14ac:dyDescent="0.2">
      <c r="C30" s="67" t="s">
        <v>20</v>
      </c>
      <c r="D30" s="23"/>
      <c r="E30" s="76">
        <v>231438</v>
      </c>
      <c r="F30" s="92"/>
      <c r="G30" s="100">
        <f t="shared" si="1"/>
        <v>2.7140954170395393</v>
      </c>
      <c r="H30" s="101"/>
      <c r="I30" s="126">
        <f t="shared" si="4"/>
        <v>60.807497272570878</v>
      </c>
      <c r="J30" s="101"/>
      <c r="K30" s="126">
        <v>222.6090342500176</v>
      </c>
      <c r="L30" s="92"/>
      <c r="M30" s="100">
        <f t="shared" si="2"/>
        <v>0.705959988118389</v>
      </c>
      <c r="N30" s="101"/>
      <c r="O30" s="126">
        <f t="shared" si="3"/>
        <v>8.8437195859849833</v>
      </c>
      <c r="P30" s="101"/>
      <c r="Q30" s="129">
        <v>961.85170218381427</v>
      </c>
    </row>
    <row r="31" spans="3:17" ht="15" customHeight="1" x14ac:dyDescent="0.2">
      <c r="C31" s="67" t="s">
        <v>21</v>
      </c>
      <c r="D31" s="23"/>
      <c r="E31" s="76">
        <v>215570</v>
      </c>
      <c r="F31" s="92"/>
      <c r="G31" s="100">
        <f t="shared" si="1"/>
        <v>2.5280098732758387</v>
      </c>
      <c r="H31" s="101"/>
      <c r="I31" s="126">
        <f t="shared" si="4"/>
        <v>63.335507145846719</v>
      </c>
      <c r="J31" s="101"/>
      <c r="K31" s="126">
        <v>222.57130794000918</v>
      </c>
      <c r="L31" s="92"/>
      <c r="M31" s="100">
        <f t="shared" si="2"/>
        <v>0.70584034667861084</v>
      </c>
      <c r="N31" s="101"/>
      <c r="O31" s="126">
        <f t="shared" si="3"/>
        <v>9.5495599326635947</v>
      </c>
      <c r="P31" s="101"/>
      <c r="Q31" s="129">
        <v>1032.4781181983076</v>
      </c>
    </row>
    <row r="32" spans="3:17" ht="15" customHeight="1" x14ac:dyDescent="0.2">
      <c r="C32" s="67" t="s">
        <v>22</v>
      </c>
      <c r="D32" s="23"/>
      <c r="E32" s="76">
        <v>208044</v>
      </c>
      <c r="F32" s="92"/>
      <c r="G32" s="100">
        <f t="shared" si="1"/>
        <v>2.439751756161797</v>
      </c>
      <c r="H32" s="101"/>
      <c r="I32" s="126">
        <f t="shared" si="4"/>
        <v>65.775258902008517</v>
      </c>
      <c r="J32" s="101"/>
      <c r="K32" s="126">
        <v>223.06113830000768</v>
      </c>
      <c r="L32" s="92"/>
      <c r="M32" s="100">
        <f t="shared" si="2"/>
        <v>0.70739374560641988</v>
      </c>
      <c r="N32" s="101"/>
      <c r="O32" s="126">
        <f t="shared" si="3"/>
        <v>10.256953678270015</v>
      </c>
      <c r="P32" s="101"/>
      <c r="Q32" s="129">
        <v>1072.1825109111903</v>
      </c>
    </row>
    <row r="33" spans="3:17" ht="15" customHeight="1" x14ac:dyDescent="0.2">
      <c r="C33" s="67" t="s">
        <v>23</v>
      </c>
      <c r="D33" s="23"/>
      <c r="E33" s="76">
        <v>428601</v>
      </c>
      <c r="F33" s="92"/>
      <c r="G33" s="100">
        <f t="shared" si="1"/>
        <v>5.0262446522980824</v>
      </c>
      <c r="H33" s="101"/>
      <c r="I33" s="126">
        <f t="shared" si="4"/>
        <v>70.801503554306606</v>
      </c>
      <c r="J33" s="101"/>
      <c r="K33" s="126">
        <v>451.46789225996753</v>
      </c>
      <c r="L33" s="92"/>
      <c r="M33" s="100">
        <f t="shared" si="2"/>
        <v>1.431740041141909</v>
      </c>
      <c r="N33" s="101"/>
      <c r="O33" s="126">
        <f t="shared" si="3"/>
        <v>11.688693719411924</v>
      </c>
      <c r="P33" s="101"/>
      <c r="Q33" s="129">
        <v>1053.352400624281</v>
      </c>
    </row>
    <row r="34" spans="3:17" ht="15" customHeight="1" x14ac:dyDescent="0.2">
      <c r="C34" s="67" t="s">
        <v>24</v>
      </c>
      <c r="D34" s="23"/>
      <c r="E34" s="76">
        <v>422284</v>
      </c>
      <c r="F34" s="92"/>
      <c r="G34" s="100">
        <f t="shared" si="1"/>
        <v>4.9521645930621805</v>
      </c>
      <c r="H34" s="101"/>
      <c r="I34" s="126">
        <f t="shared" si="4"/>
        <v>75.753668147368785</v>
      </c>
      <c r="J34" s="101"/>
      <c r="K34" s="126">
        <v>468.38840510997602</v>
      </c>
      <c r="L34" s="92"/>
      <c r="M34" s="100">
        <f t="shared" si="2"/>
        <v>1.4854000603356181</v>
      </c>
      <c r="N34" s="101"/>
      <c r="O34" s="126">
        <f t="shared" si="3"/>
        <v>13.174093779747542</v>
      </c>
      <c r="P34" s="101"/>
      <c r="Q34" s="129">
        <v>1109.1786691183563</v>
      </c>
    </row>
    <row r="35" spans="3:17" ht="15" customHeight="1" x14ac:dyDescent="0.2">
      <c r="C35" s="69" t="s">
        <v>25</v>
      </c>
      <c r="D35" s="26"/>
      <c r="E35" s="77">
        <v>387694</v>
      </c>
      <c r="F35" s="93"/>
      <c r="G35" s="97">
        <f t="shared" si="1"/>
        <v>4.5465243763501553</v>
      </c>
      <c r="H35" s="102"/>
      <c r="I35" s="127">
        <f t="shared" si="4"/>
        <v>80.300192523718934</v>
      </c>
      <c r="J35" s="102"/>
      <c r="K35" s="127">
        <v>494.05442030997369</v>
      </c>
      <c r="L35" s="93"/>
      <c r="M35" s="97">
        <f t="shared" si="2"/>
        <v>1.5667946894740146</v>
      </c>
      <c r="N35" s="102"/>
      <c r="O35" s="127">
        <f t="shared" si="3"/>
        <v>14.740888469221556</v>
      </c>
      <c r="P35" s="102"/>
      <c r="Q35" s="130">
        <v>1274.3411564532175</v>
      </c>
    </row>
    <row r="36" spans="3:17" ht="15" customHeight="1" x14ac:dyDescent="0.2">
      <c r="C36" s="67" t="s">
        <v>26</v>
      </c>
      <c r="D36" s="23"/>
      <c r="E36" s="76">
        <v>268201</v>
      </c>
      <c r="F36" s="92"/>
      <c r="G36" s="100">
        <f t="shared" si="1"/>
        <v>3.1452186112281537</v>
      </c>
      <c r="H36" s="101"/>
      <c r="I36" s="126">
        <f t="shared" si="4"/>
        <v>83.445411134947094</v>
      </c>
      <c r="J36" s="101"/>
      <c r="K36" s="126">
        <v>478.32569994998926</v>
      </c>
      <c r="L36" s="92"/>
      <c r="M36" s="100">
        <f t="shared" si="2"/>
        <v>1.5169142015779975</v>
      </c>
      <c r="N36" s="101"/>
      <c r="O36" s="126">
        <f t="shared" si="3"/>
        <v>16.257802670799553</v>
      </c>
      <c r="P36" s="101"/>
      <c r="Q36" s="129">
        <v>1783.459793028323</v>
      </c>
    </row>
    <row r="37" spans="3:17" ht="15" customHeight="1" x14ac:dyDescent="0.2">
      <c r="C37" s="67" t="s">
        <v>27</v>
      </c>
      <c r="D37" s="23"/>
      <c r="E37" s="76">
        <v>201413</v>
      </c>
      <c r="F37" s="92"/>
      <c r="G37" s="100">
        <f t="shared" si="1"/>
        <v>2.3619893890898847</v>
      </c>
      <c r="H37" s="101"/>
      <c r="I37" s="126">
        <f t="shared" si="4"/>
        <v>85.807400524036979</v>
      </c>
      <c r="J37" s="101"/>
      <c r="K37" s="126">
        <v>462.54237672999261</v>
      </c>
      <c r="L37" s="92"/>
      <c r="M37" s="100">
        <f t="shared" si="2"/>
        <v>1.4668605516423743</v>
      </c>
      <c r="N37" s="101"/>
      <c r="O37" s="126">
        <f t="shared" si="3"/>
        <v>17.724663222441926</v>
      </c>
      <c r="P37" s="101"/>
      <c r="Q37" s="129">
        <v>2296.4872015708652</v>
      </c>
    </row>
    <row r="38" spans="3:17" ht="15" customHeight="1" x14ac:dyDescent="0.2">
      <c r="C38" s="67" t="s">
        <v>28</v>
      </c>
      <c r="D38" s="23"/>
      <c r="E38" s="76">
        <v>151637</v>
      </c>
      <c r="F38" s="92"/>
      <c r="G38" s="100">
        <f t="shared" si="1"/>
        <v>1.7782615074172119</v>
      </c>
      <c r="H38" s="101"/>
      <c r="I38" s="126">
        <f t="shared" si="4"/>
        <v>87.585662031454191</v>
      </c>
      <c r="J38" s="101"/>
      <c r="K38" s="126">
        <v>438.97933392999596</v>
      </c>
      <c r="L38" s="92"/>
      <c r="M38" s="100">
        <f t="shared" si="2"/>
        <v>1.3921350784774529</v>
      </c>
      <c r="N38" s="101"/>
      <c r="O38" s="126">
        <f t="shared" si="3"/>
        <v>19.116798300919378</v>
      </c>
      <c r="P38" s="101"/>
      <c r="Q38" s="129">
        <v>2894.9354968114376</v>
      </c>
    </row>
    <row r="39" spans="3:17" ht="15" customHeight="1" x14ac:dyDescent="0.2">
      <c r="C39" s="67" t="s">
        <v>29</v>
      </c>
      <c r="D39" s="23"/>
      <c r="E39" s="76">
        <v>122042</v>
      </c>
      <c r="F39" s="92"/>
      <c r="G39" s="100">
        <f t="shared" si="1"/>
        <v>1.431198130325787</v>
      </c>
      <c r="H39" s="101"/>
      <c r="I39" s="126">
        <f t="shared" si="4"/>
        <v>89.016860161779974</v>
      </c>
      <c r="J39" s="101"/>
      <c r="K39" s="126">
        <v>415.57001157999275</v>
      </c>
      <c r="L39" s="92"/>
      <c r="M39" s="100">
        <f t="shared" si="2"/>
        <v>1.317897098946456</v>
      </c>
      <c r="N39" s="101"/>
      <c r="O39" s="126">
        <f t="shared" si="3"/>
        <v>20.434695399865834</v>
      </c>
      <c r="P39" s="101"/>
      <c r="Q39" s="129">
        <v>3405.1393092541321</v>
      </c>
    </row>
    <row r="40" spans="3:17" ht="15" customHeight="1" x14ac:dyDescent="0.2">
      <c r="C40" s="67" t="s">
        <v>30</v>
      </c>
      <c r="D40" s="23"/>
      <c r="E40" s="76">
        <v>102600</v>
      </c>
      <c r="F40" s="92"/>
      <c r="G40" s="100">
        <f t="shared" si="1"/>
        <v>1.2031999489636824</v>
      </c>
      <c r="H40" s="101"/>
      <c r="I40" s="126">
        <f t="shared" si="4"/>
        <v>90.22006011074366</v>
      </c>
      <c r="J40" s="101"/>
      <c r="K40" s="126">
        <v>401.54638281999246</v>
      </c>
      <c r="L40" s="92"/>
      <c r="M40" s="100">
        <f t="shared" si="2"/>
        <v>1.2734239677182444</v>
      </c>
      <c r="N40" s="101"/>
      <c r="O40" s="126">
        <f t="shared" si="3"/>
        <v>21.708119367584079</v>
      </c>
      <c r="P40" s="101"/>
      <c r="Q40" s="129">
        <v>3913.7074348927144</v>
      </c>
    </row>
    <row r="41" spans="3:17" ht="15" customHeight="1" x14ac:dyDescent="0.2">
      <c r="C41" s="69" t="s">
        <v>31</v>
      </c>
      <c r="D41" s="26"/>
      <c r="E41" s="77">
        <v>88806</v>
      </c>
      <c r="F41" s="93"/>
      <c r="G41" s="97">
        <f t="shared" si="1"/>
        <v>1.0414364002696763</v>
      </c>
      <c r="H41" s="102"/>
      <c r="I41" s="127">
        <f t="shared" si="4"/>
        <v>91.261496511013334</v>
      </c>
      <c r="J41" s="102"/>
      <c r="K41" s="127">
        <v>373.72581885999716</v>
      </c>
      <c r="L41" s="93"/>
      <c r="M41" s="97">
        <f t="shared" si="2"/>
        <v>1.1851966185056926</v>
      </c>
      <c r="N41" s="102"/>
      <c r="O41" s="127">
        <f t="shared" si="3"/>
        <v>22.893315986089771</v>
      </c>
      <c r="P41" s="102"/>
      <c r="Q41" s="130">
        <v>4208.3397389815682</v>
      </c>
    </row>
    <row r="42" spans="3:17" ht="15" customHeight="1" x14ac:dyDescent="0.2">
      <c r="C42" s="67" t="s">
        <v>32</v>
      </c>
      <c r="D42" s="23"/>
      <c r="E42" s="76">
        <v>76228</v>
      </c>
      <c r="F42" s="92"/>
      <c r="G42" s="100">
        <f t="shared" si="1"/>
        <v>0.89393299911894342</v>
      </c>
      <c r="H42" s="101"/>
      <c r="I42" s="126">
        <f t="shared" si="4"/>
        <v>92.155429510132279</v>
      </c>
      <c r="J42" s="101"/>
      <c r="K42" s="126">
        <v>354.50715854000589</v>
      </c>
      <c r="L42" s="92"/>
      <c r="M42" s="100">
        <f t="shared" si="2"/>
        <v>1.1242484846760734</v>
      </c>
      <c r="N42" s="101"/>
      <c r="O42" s="126">
        <f t="shared" si="3"/>
        <v>24.017564470765844</v>
      </c>
      <c r="P42" s="101"/>
      <c r="Q42" s="129">
        <v>4650.6160274440608</v>
      </c>
    </row>
    <row r="43" spans="3:17" ht="15" customHeight="1" x14ac:dyDescent="0.2">
      <c r="C43" s="67" t="s">
        <v>33</v>
      </c>
      <c r="D43" s="23"/>
      <c r="E43" s="76">
        <v>122484</v>
      </c>
      <c r="F43" s="92"/>
      <c r="G43" s="100">
        <f t="shared" si="1"/>
        <v>1.4363815063242464</v>
      </c>
      <c r="H43" s="101"/>
      <c r="I43" s="126">
        <f t="shared" si="4"/>
        <v>93.591811016456532</v>
      </c>
      <c r="J43" s="101"/>
      <c r="K43" s="126">
        <v>674.77171601000293</v>
      </c>
      <c r="L43" s="92"/>
      <c r="M43" s="100">
        <f t="shared" si="2"/>
        <v>2.1399034150699969</v>
      </c>
      <c r="N43" s="101"/>
      <c r="O43" s="126">
        <f t="shared" si="3"/>
        <v>26.157467885835842</v>
      </c>
      <c r="P43" s="101"/>
      <c r="Q43" s="129">
        <v>5509.0600895627431</v>
      </c>
    </row>
    <row r="44" spans="3:17" ht="15" customHeight="1" x14ac:dyDescent="0.2">
      <c r="C44" s="67" t="s">
        <v>34</v>
      </c>
      <c r="D44" s="23"/>
      <c r="E44" s="76">
        <v>93157</v>
      </c>
      <c r="F44" s="92"/>
      <c r="G44" s="100">
        <f t="shared" si="1"/>
        <v>1.092460990697951</v>
      </c>
      <c r="H44" s="101"/>
      <c r="I44" s="126">
        <f t="shared" si="4"/>
        <v>94.684272007154476</v>
      </c>
      <c r="J44" s="101"/>
      <c r="K44" s="126">
        <v>607.18406769998069</v>
      </c>
      <c r="L44" s="92"/>
      <c r="M44" s="100">
        <f t="shared" si="2"/>
        <v>1.9255627187966184</v>
      </c>
      <c r="N44" s="101"/>
      <c r="O44" s="126">
        <f t="shared" si="3"/>
        <v>28.083030604632462</v>
      </c>
      <c r="P44" s="101"/>
      <c r="Q44" s="129">
        <v>6517.8576778983943</v>
      </c>
    </row>
    <row r="45" spans="3:17" ht="15" customHeight="1" x14ac:dyDescent="0.2">
      <c r="C45" s="67" t="s">
        <v>35</v>
      </c>
      <c r="D45" s="23"/>
      <c r="E45" s="76">
        <v>73130</v>
      </c>
      <c r="F45" s="92"/>
      <c r="G45" s="100">
        <f t="shared" si="1"/>
        <v>0.85760245874965013</v>
      </c>
      <c r="H45" s="101"/>
      <c r="I45" s="126">
        <f t="shared" si="4"/>
        <v>95.541874465904129</v>
      </c>
      <c r="J45" s="101"/>
      <c r="K45" s="126">
        <v>558.71057669000072</v>
      </c>
      <c r="L45" s="92"/>
      <c r="M45" s="100">
        <f t="shared" si="2"/>
        <v>1.7718387459455052</v>
      </c>
      <c r="N45" s="101"/>
      <c r="O45" s="126">
        <f t="shared" si="3"/>
        <v>29.854869350577967</v>
      </c>
      <c r="P45" s="101"/>
      <c r="Q45" s="129">
        <v>7639.9641281280019</v>
      </c>
    </row>
    <row r="46" spans="3:17" ht="15" customHeight="1" x14ac:dyDescent="0.2">
      <c r="C46" s="67" t="s">
        <v>36</v>
      </c>
      <c r="D46" s="23"/>
      <c r="E46" s="76">
        <v>57116</v>
      </c>
      <c r="F46" s="92"/>
      <c r="G46" s="100">
        <f t="shared" si="1"/>
        <v>0.66980475911315485</v>
      </c>
      <c r="H46" s="101"/>
      <c r="I46" s="126">
        <f t="shared" si="4"/>
        <v>96.211679225017278</v>
      </c>
      <c r="J46" s="101"/>
      <c r="K46" s="126">
        <v>506.67511066999947</v>
      </c>
      <c r="L46" s="92"/>
      <c r="M46" s="100">
        <f t="shared" si="2"/>
        <v>1.6068186824203339</v>
      </c>
      <c r="N46" s="101"/>
      <c r="O46" s="126">
        <f t="shared" si="3"/>
        <v>31.4616880329983</v>
      </c>
      <c r="P46" s="101"/>
      <c r="Q46" s="129">
        <v>8870.9837991105724</v>
      </c>
    </row>
    <row r="47" spans="3:17" ht="15" customHeight="1" x14ac:dyDescent="0.2">
      <c r="C47" s="69" t="s">
        <v>37</v>
      </c>
      <c r="D47" s="26"/>
      <c r="E47" s="77">
        <v>45461</v>
      </c>
      <c r="F47" s="93"/>
      <c r="G47" s="97">
        <f t="shared" si="1"/>
        <v>0.53312546666508742</v>
      </c>
      <c r="H47" s="102"/>
      <c r="I47" s="127">
        <f t="shared" si="4"/>
        <v>96.744804691682361</v>
      </c>
      <c r="J47" s="102"/>
      <c r="K47" s="127">
        <v>469.03279480000003</v>
      </c>
      <c r="L47" s="93"/>
      <c r="M47" s="97">
        <f t="shared" si="2"/>
        <v>1.4874436132374382</v>
      </c>
      <c r="N47" s="102"/>
      <c r="O47" s="127">
        <f t="shared" si="3"/>
        <v>32.949131646235735</v>
      </c>
      <c r="P47" s="102"/>
      <c r="Q47" s="130">
        <v>10317.256435186204</v>
      </c>
    </row>
    <row r="48" spans="3:17" ht="15" customHeight="1" x14ac:dyDescent="0.2">
      <c r="C48" s="67" t="s">
        <v>38</v>
      </c>
      <c r="D48" s="23"/>
      <c r="E48" s="76">
        <v>36122</v>
      </c>
      <c r="F48" s="92"/>
      <c r="G48" s="100">
        <f t="shared" si="1"/>
        <v>0.42360612628134636</v>
      </c>
      <c r="H48" s="101"/>
      <c r="I48" s="126">
        <f t="shared" si="4"/>
        <v>97.168410817963704</v>
      </c>
      <c r="J48" s="101"/>
      <c r="K48" s="126">
        <v>438.22219691999641</v>
      </c>
      <c r="L48" s="92"/>
      <c r="M48" s="100">
        <f t="shared" si="2"/>
        <v>1.3897339700211675</v>
      </c>
      <c r="N48" s="101"/>
      <c r="O48" s="126">
        <f t="shared" si="3"/>
        <v>34.338865616256903</v>
      </c>
      <c r="P48" s="101"/>
      <c r="Q48" s="129">
        <v>12131.725732794319</v>
      </c>
    </row>
    <row r="49" spans="3:17" ht="15" customHeight="1" x14ac:dyDescent="0.2">
      <c r="C49" s="67" t="s">
        <v>39</v>
      </c>
      <c r="D49" s="23"/>
      <c r="E49" s="76">
        <v>89383</v>
      </c>
      <c r="F49" s="92"/>
      <c r="G49" s="100">
        <f t="shared" si="1"/>
        <v>1.0482029340957197</v>
      </c>
      <c r="H49" s="101"/>
      <c r="I49" s="126">
        <f t="shared" si="4"/>
        <v>98.21661375205943</v>
      </c>
      <c r="J49" s="101"/>
      <c r="K49" s="126">
        <v>1447.4297200199662</v>
      </c>
      <c r="L49" s="92"/>
      <c r="M49" s="100">
        <f t="shared" si="2"/>
        <v>4.5902335967185373</v>
      </c>
      <c r="N49" s="101"/>
      <c r="O49" s="126">
        <f t="shared" si="3"/>
        <v>38.929099212975444</v>
      </c>
      <c r="P49" s="101"/>
      <c r="Q49" s="129">
        <v>16193.568352147122</v>
      </c>
    </row>
    <row r="50" spans="3:17" ht="15" customHeight="1" x14ac:dyDescent="0.2">
      <c r="C50" s="67" t="s">
        <v>40</v>
      </c>
      <c r="D50" s="23"/>
      <c r="E50" s="76">
        <v>44857</v>
      </c>
      <c r="F50" s="92"/>
      <c r="G50" s="100">
        <f t="shared" si="1"/>
        <v>0.52604230127352736</v>
      </c>
      <c r="H50" s="101"/>
      <c r="I50" s="126">
        <f t="shared" si="4"/>
        <v>98.742656053332951</v>
      </c>
      <c r="J50" s="101"/>
      <c r="K50" s="126">
        <v>1105.9829051099871</v>
      </c>
      <c r="L50" s="92"/>
      <c r="M50" s="100">
        <f t="shared" si="2"/>
        <v>3.5074033773205957</v>
      </c>
      <c r="N50" s="101"/>
      <c r="O50" s="126">
        <f t="shared" si="3"/>
        <v>42.436502590296037</v>
      </c>
      <c r="P50" s="101"/>
      <c r="Q50" s="129">
        <v>24655.748380631496</v>
      </c>
    </row>
    <row r="51" spans="3:17" ht="15" customHeight="1" x14ac:dyDescent="0.2">
      <c r="C51" s="67" t="s">
        <v>41</v>
      </c>
      <c r="D51" s="23"/>
      <c r="E51" s="76">
        <v>26685</v>
      </c>
      <c r="F51" s="92"/>
      <c r="G51" s="100">
        <f t="shared" si="1"/>
        <v>0.31293753058572971</v>
      </c>
      <c r="H51" s="101"/>
      <c r="I51" s="126">
        <f t="shared" si="4"/>
        <v>99.055593583918679</v>
      </c>
      <c r="J51" s="101"/>
      <c r="K51" s="126">
        <v>869.73357853999596</v>
      </c>
      <c r="L51" s="92"/>
      <c r="M51" s="100">
        <f t="shared" si="2"/>
        <v>2.7581859327535851</v>
      </c>
      <c r="N51" s="101"/>
      <c r="O51" s="126">
        <f t="shared" si="3"/>
        <v>45.194688523049621</v>
      </c>
      <c r="P51" s="101"/>
      <c r="Q51" s="129">
        <v>32592.601781525049</v>
      </c>
    </row>
    <row r="52" spans="3:17" ht="15" customHeight="1" x14ac:dyDescent="0.2">
      <c r="C52" s="67" t="s">
        <v>42</v>
      </c>
      <c r="D52" s="23"/>
      <c r="E52" s="76">
        <v>16988</v>
      </c>
      <c r="F52" s="92"/>
      <c r="G52" s="100">
        <f t="shared" si="1"/>
        <v>0.19921989018513681</v>
      </c>
      <c r="H52" s="101"/>
      <c r="I52" s="126">
        <f t="shared" si="4"/>
        <v>99.254813474103813</v>
      </c>
      <c r="J52" s="101"/>
      <c r="K52" s="126">
        <v>718.90602403999958</v>
      </c>
      <c r="L52" s="92"/>
      <c r="M52" s="100">
        <f t="shared" si="2"/>
        <v>2.2798665377592431</v>
      </c>
      <c r="N52" s="101"/>
      <c r="O52" s="126">
        <f t="shared" si="3"/>
        <v>47.474555060808861</v>
      </c>
      <c r="P52" s="101"/>
      <c r="Q52" s="129">
        <v>42318.461504591454</v>
      </c>
    </row>
    <row r="53" spans="3:17" ht="15" customHeight="1" x14ac:dyDescent="0.2">
      <c r="C53" s="69" t="s">
        <v>43</v>
      </c>
      <c r="D53" s="26"/>
      <c r="E53" s="77">
        <v>12167</v>
      </c>
      <c r="F53" s="93"/>
      <c r="G53" s="97">
        <f t="shared" si="1"/>
        <v>0.1426835650978667</v>
      </c>
      <c r="H53" s="102"/>
      <c r="I53" s="127">
        <f t="shared" si="4"/>
        <v>99.397497039201681</v>
      </c>
      <c r="J53" s="102"/>
      <c r="K53" s="127">
        <v>615.16344552999726</v>
      </c>
      <c r="L53" s="93"/>
      <c r="M53" s="97">
        <f t="shared" si="2"/>
        <v>1.9508677181963461</v>
      </c>
      <c r="N53" s="102"/>
      <c r="O53" s="127">
        <f t="shared" si="3"/>
        <v>49.42542277900521</v>
      </c>
      <c r="P53" s="102"/>
      <c r="Q53" s="130">
        <v>50559.993879345544</v>
      </c>
    </row>
    <row r="54" spans="3:17" ht="15" customHeight="1" x14ac:dyDescent="0.2">
      <c r="C54" s="67" t="s">
        <v>44</v>
      </c>
      <c r="D54" s="23"/>
      <c r="E54" s="76">
        <v>8339</v>
      </c>
      <c r="F54" s="92"/>
      <c r="G54" s="100">
        <f t="shared" si="1"/>
        <v>9.7792245364601835E-2</v>
      </c>
      <c r="H54" s="101"/>
      <c r="I54" s="126">
        <f t="shared" si="4"/>
        <v>99.495289284566283</v>
      </c>
      <c r="J54" s="101"/>
      <c r="K54" s="126">
        <v>512.96171859999993</v>
      </c>
      <c r="L54" s="92"/>
      <c r="M54" s="100">
        <f t="shared" si="2"/>
        <v>1.6267554009570289</v>
      </c>
      <c r="N54" s="101"/>
      <c r="O54" s="126">
        <f t="shared" si="3"/>
        <v>51.05217817996224</v>
      </c>
      <c r="P54" s="101"/>
      <c r="Q54" s="129">
        <v>61513.57699964023</v>
      </c>
    </row>
    <row r="55" spans="3:17" ht="15" customHeight="1" x14ac:dyDescent="0.2">
      <c r="C55" s="73" t="s">
        <v>45</v>
      </c>
      <c r="D55" s="30"/>
      <c r="E55" s="76">
        <v>20599</v>
      </c>
      <c r="F55" s="92"/>
      <c r="G55" s="100">
        <f t="shared" si="1"/>
        <v>0.24156643029924849</v>
      </c>
      <c r="H55" s="101"/>
      <c r="I55" s="126">
        <f t="shared" si="4"/>
        <v>99.736855714865527</v>
      </c>
      <c r="J55" s="101"/>
      <c r="K55" s="126">
        <v>1920.8047582300012</v>
      </c>
      <c r="L55" s="92"/>
      <c r="M55" s="100">
        <f t="shared" si="2"/>
        <v>6.091447765659086</v>
      </c>
      <c r="N55" s="101"/>
      <c r="O55" s="126">
        <f t="shared" si="3"/>
        <v>57.143625945621324</v>
      </c>
      <c r="P55" s="101"/>
      <c r="Q55" s="129">
        <v>93247.476005145945</v>
      </c>
    </row>
    <row r="56" spans="3:17" ht="15" customHeight="1" x14ac:dyDescent="0.2">
      <c r="C56" s="73" t="s">
        <v>46</v>
      </c>
      <c r="D56" s="30"/>
      <c r="E56" s="76">
        <v>7766</v>
      </c>
      <c r="F56" s="92"/>
      <c r="G56" s="100">
        <f t="shared" si="1"/>
        <v>9.1072619918635078E-2</v>
      </c>
      <c r="H56" s="101"/>
      <c r="I56" s="126">
        <f t="shared" si="4"/>
        <v>99.827928334784161</v>
      </c>
      <c r="J56" s="101"/>
      <c r="K56" s="126">
        <v>1198.1847693500026</v>
      </c>
      <c r="L56" s="92"/>
      <c r="M56" s="100">
        <f t="shared" si="2"/>
        <v>3.7998031319067893</v>
      </c>
      <c r="N56" s="101"/>
      <c r="O56" s="126">
        <f t="shared" si="3"/>
        <v>60.943429077528116</v>
      </c>
      <c r="P56" s="101"/>
      <c r="Q56" s="129">
        <v>154285.96051377832</v>
      </c>
    </row>
    <row r="57" spans="3:17" ht="15" customHeight="1" x14ac:dyDescent="0.2">
      <c r="C57" s="73" t="s">
        <v>47</v>
      </c>
      <c r="D57" s="30"/>
      <c r="E57" s="76">
        <v>4182</v>
      </c>
      <c r="F57" s="92"/>
      <c r="G57" s="100">
        <f t="shared" si="1"/>
        <v>4.9042711370040161E-2</v>
      </c>
      <c r="H57" s="101"/>
      <c r="I57" s="126">
        <f t="shared" si="4"/>
        <v>99.876971046154196</v>
      </c>
      <c r="J57" s="101"/>
      <c r="K57" s="126">
        <v>933.46143120000204</v>
      </c>
      <c r="L57" s="92"/>
      <c r="M57" s="100">
        <f t="shared" si="2"/>
        <v>2.9602860598137459</v>
      </c>
      <c r="N57" s="101"/>
      <c r="O57" s="126">
        <f t="shared" si="3"/>
        <v>63.903715137341862</v>
      </c>
      <c r="P57" s="101"/>
      <c r="Q57" s="129">
        <v>223209.33314203779</v>
      </c>
    </row>
    <row r="58" spans="3:17" ht="15" customHeight="1" x14ac:dyDescent="0.2">
      <c r="C58" s="73" t="s">
        <v>48</v>
      </c>
      <c r="D58" s="30"/>
      <c r="E58" s="76">
        <v>10491</v>
      </c>
      <c r="F58" s="92"/>
      <c r="G58" s="100">
        <f t="shared" si="1"/>
        <v>0.12302895384578941</v>
      </c>
      <c r="H58" s="101"/>
      <c r="I58" s="126">
        <f t="shared" si="4"/>
        <v>99.999999999999986</v>
      </c>
      <c r="J58" s="101"/>
      <c r="K58" s="126">
        <v>11382.173562989996</v>
      </c>
      <c r="L58" s="92"/>
      <c r="M58" s="100">
        <f t="shared" si="2"/>
        <v>36.096284862658145</v>
      </c>
      <c r="N58" s="101"/>
      <c r="O58" s="126">
        <f t="shared" si="3"/>
        <v>100</v>
      </c>
      <c r="P58" s="101"/>
      <c r="Q58" s="129">
        <v>1084946.4839376605</v>
      </c>
    </row>
    <row r="59" spans="3:17" ht="15.95" customHeight="1" x14ac:dyDescent="0.2">
      <c r="C59" s="88" t="s">
        <v>55</v>
      </c>
      <c r="D59" s="88"/>
      <c r="E59" s="89">
        <v>8527261</v>
      </c>
      <c r="F59" s="99"/>
      <c r="G59" s="106">
        <f t="shared" ref="G59" si="5">E59/$E$59*100</f>
        <v>100</v>
      </c>
      <c r="H59" s="103"/>
      <c r="I59" s="128"/>
      <c r="J59" s="103"/>
      <c r="K59" s="128">
        <v>31532.811773559923</v>
      </c>
      <c r="L59" s="103"/>
      <c r="M59" s="106">
        <f t="shared" ref="M59" si="6">K59/$K$59*100</f>
        <v>100</v>
      </c>
      <c r="N59" s="103"/>
      <c r="O59" s="128"/>
      <c r="P59" s="103"/>
      <c r="Q59" s="131">
        <v>3697.8827988916864</v>
      </c>
    </row>
    <row r="60" spans="3:17" ht="3.95" customHeight="1" x14ac:dyDescent="0.2">
      <c r="C60"/>
      <c r="D60"/>
      <c r="E60" s="15"/>
      <c r="F60" s="15"/>
      <c r="G60" s="15"/>
      <c r="H60" s="15"/>
      <c r="I60" s="15"/>
      <c r="J60" s="15"/>
      <c r="K60" s="15"/>
      <c r="L60" s="15"/>
      <c r="M60" s="15"/>
      <c r="N60"/>
      <c r="O60"/>
      <c r="P60"/>
      <c r="Q60"/>
    </row>
    <row r="61" spans="3:17" ht="15" customHeight="1" x14ac:dyDescent="0.2">
      <c r="C61"/>
      <c r="D61"/>
      <c r="E61" s="15"/>
      <c r="F61" s="15"/>
      <c r="G61" s="15"/>
      <c r="H61" s="15"/>
      <c r="I61" s="15"/>
      <c r="J61" s="15"/>
      <c r="K61" s="15"/>
      <c r="L61" s="15"/>
      <c r="M61" s="15"/>
      <c r="N61"/>
      <c r="O61"/>
      <c r="P61"/>
      <c r="Q61"/>
    </row>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5" tint="0.79998168889431442"/>
  </sheetPr>
  <dimension ref="A1:Q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206" width="11.42578125" style="1" customWidth="1"/>
    <col min="207" max="16384" width="11.42578125" style="1"/>
  </cols>
  <sheetData>
    <row r="1" spans="1:17" ht="9.9499999999999993" customHeight="1" x14ac:dyDescent="0.2">
      <c r="A1" s="7"/>
      <c r="B1" s="125"/>
    </row>
    <row r="2" spans="1:17" ht="30" customHeight="1" x14ac:dyDescent="0.2">
      <c r="C2" s="174" t="s">
        <v>57</v>
      </c>
      <c r="D2" s="177"/>
      <c r="E2" s="177"/>
      <c r="F2" s="177"/>
      <c r="G2" s="177"/>
      <c r="H2" s="177"/>
      <c r="I2" s="177"/>
      <c r="J2" s="173"/>
      <c r="K2" s="173"/>
      <c r="L2" s="173"/>
      <c r="M2" s="173"/>
      <c r="N2" s="173"/>
      <c r="O2" s="173"/>
      <c r="P2" s="173"/>
      <c r="Q2" s="149"/>
    </row>
    <row r="3" spans="1:17" ht="6.95" customHeight="1" x14ac:dyDescent="0.2">
      <c r="C3" s="6"/>
      <c r="D3" s="6"/>
      <c r="E3" s="6"/>
      <c r="F3" s="6"/>
      <c r="G3" s="6"/>
      <c r="H3" s="6"/>
      <c r="I3" s="6"/>
      <c r="J3" s="6"/>
      <c r="K3" s="6"/>
      <c r="L3" s="6"/>
      <c r="M3" s="6"/>
      <c r="N3" s="6"/>
      <c r="O3" s="6"/>
      <c r="P3" s="6"/>
      <c r="Q3" s="6"/>
    </row>
    <row r="4" spans="1:17" ht="20.100000000000001" customHeight="1" x14ac:dyDescent="0.35">
      <c r="C4" s="150" t="s">
        <v>109</v>
      </c>
      <c r="D4" s="150"/>
      <c r="E4" s="151"/>
      <c r="F4" s="151"/>
      <c r="G4" s="151"/>
      <c r="H4" s="151"/>
      <c r="I4" s="151"/>
      <c r="J4" s="151"/>
      <c r="K4" s="151"/>
      <c r="L4" s="151"/>
      <c r="M4" s="151"/>
      <c r="N4" s="151"/>
      <c r="O4" s="151"/>
      <c r="P4" s="151"/>
      <c r="Q4" s="151"/>
    </row>
    <row r="5" spans="1:17" ht="18" customHeight="1" x14ac:dyDescent="0.3">
      <c r="C5" s="151" t="s">
        <v>141</v>
      </c>
      <c r="D5" s="151"/>
      <c r="E5" s="151"/>
      <c r="F5" s="151"/>
      <c r="G5" s="151"/>
      <c r="H5" s="151"/>
      <c r="I5" s="151"/>
      <c r="J5" s="151"/>
      <c r="K5" s="151"/>
      <c r="L5" s="151"/>
      <c r="M5" s="151"/>
      <c r="N5" s="151"/>
      <c r="O5" s="151"/>
      <c r="P5" s="151"/>
      <c r="Q5" s="151"/>
    </row>
    <row r="6" spans="1:17" ht="6.95" customHeight="1" x14ac:dyDescent="0.2">
      <c r="C6" s="4"/>
      <c r="D6" s="4"/>
      <c r="E6" s="4"/>
      <c r="F6" s="4"/>
      <c r="G6" s="4"/>
      <c r="H6" s="4"/>
      <c r="I6" s="4"/>
      <c r="J6" s="4"/>
      <c r="K6" s="4"/>
      <c r="L6" s="4"/>
      <c r="M6" s="4"/>
      <c r="N6" s="4"/>
      <c r="O6" s="4"/>
      <c r="P6" s="4"/>
      <c r="Q6" s="4"/>
    </row>
    <row r="7" spans="1:17" ht="15.95" customHeight="1" x14ac:dyDescent="0.2">
      <c r="C7" s="153" t="s">
        <v>125</v>
      </c>
      <c r="D7" s="18"/>
      <c r="E7" s="154" t="s">
        <v>50</v>
      </c>
      <c r="F7" s="154"/>
      <c r="G7" s="154"/>
      <c r="H7" s="154"/>
      <c r="I7" s="154"/>
      <c r="J7" s="32"/>
      <c r="K7" s="154" t="s">
        <v>0</v>
      </c>
      <c r="L7" s="154"/>
      <c r="M7" s="154"/>
      <c r="N7" s="154"/>
      <c r="O7" s="154"/>
      <c r="P7" s="32"/>
      <c r="Q7" s="155" t="s">
        <v>131</v>
      </c>
    </row>
    <row r="8" spans="1:17" s="7" customFormat="1" ht="3.95" customHeight="1" x14ac:dyDescent="0.2">
      <c r="B8"/>
      <c r="C8" s="153"/>
      <c r="D8" s="18"/>
      <c r="E8" s="32"/>
      <c r="F8" s="32"/>
      <c r="G8" s="32"/>
      <c r="H8" s="32"/>
      <c r="I8" s="32"/>
      <c r="J8" s="32"/>
      <c r="K8" s="32"/>
      <c r="L8" s="32"/>
      <c r="M8" s="32"/>
      <c r="N8" s="32"/>
      <c r="O8" s="32"/>
      <c r="P8" s="32"/>
      <c r="Q8" s="155"/>
    </row>
    <row r="9" spans="1:17" ht="15" customHeight="1" x14ac:dyDescent="0.2">
      <c r="C9" s="153"/>
      <c r="D9" s="18"/>
      <c r="E9" s="152" t="s">
        <v>1</v>
      </c>
      <c r="F9" s="22"/>
      <c r="G9" s="152" t="s">
        <v>53</v>
      </c>
      <c r="H9" s="22"/>
      <c r="I9" s="82" t="s">
        <v>53</v>
      </c>
      <c r="J9" s="33"/>
      <c r="K9" s="82" t="s">
        <v>59</v>
      </c>
      <c r="L9" s="18"/>
      <c r="M9" s="152" t="s">
        <v>53</v>
      </c>
      <c r="N9" s="22"/>
      <c r="O9" s="82" t="s">
        <v>53</v>
      </c>
      <c r="P9" s="34"/>
      <c r="Q9" s="155"/>
    </row>
    <row r="10" spans="1:17" ht="15" customHeight="1" x14ac:dyDescent="0.25">
      <c r="C10" s="153"/>
      <c r="D10" s="18"/>
      <c r="E10" s="152"/>
      <c r="F10" s="22"/>
      <c r="G10" s="152"/>
      <c r="H10" s="22"/>
      <c r="I10" s="83" t="s">
        <v>132</v>
      </c>
      <c r="J10" s="33"/>
      <c r="K10" s="83" t="s">
        <v>60</v>
      </c>
      <c r="L10" s="18"/>
      <c r="M10" s="152"/>
      <c r="N10" s="22"/>
      <c r="O10" s="83" t="s">
        <v>132</v>
      </c>
      <c r="P10" s="34"/>
      <c r="Q10" s="155"/>
    </row>
    <row r="11" spans="1:17" s="2" customFormat="1" ht="3.95" customHeight="1" x14ac:dyDescent="0.2">
      <c r="B11"/>
      <c r="C11" s="18"/>
      <c r="D11" s="18"/>
      <c r="E11" s="22"/>
      <c r="F11" s="22"/>
      <c r="G11" s="22"/>
      <c r="H11" s="22"/>
      <c r="I11" s="33"/>
      <c r="J11" s="33"/>
      <c r="K11" s="18"/>
      <c r="L11" s="18"/>
      <c r="M11" s="32"/>
      <c r="N11" s="32"/>
      <c r="O11" s="34"/>
      <c r="P11" s="34"/>
      <c r="Q11" s="18"/>
    </row>
    <row r="12" spans="1:17" ht="15" customHeight="1" x14ac:dyDescent="0.2">
      <c r="C12" s="67" t="s">
        <v>2</v>
      </c>
      <c r="D12" s="23"/>
      <c r="E12" s="76">
        <v>1491882</v>
      </c>
      <c r="F12" s="92"/>
      <c r="G12" s="100">
        <f>E12/$E$59*100</f>
        <v>6.8944781814329312</v>
      </c>
      <c r="H12" s="101"/>
      <c r="I12" s="126">
        <f>G12</f>
        <v>6.8944781814329312</v>
      </c>
      <c r="J12" s="101"/>
      <c r="K12" s="126">
        <v>-1413.857224810024</v>
      </c>
      <c r="L12" s="92"/>
      <c r="M12" s="100">
        <f>K12/$K$59*100</f>
        <v>-0.30401942264991078</v>
      </c>
      <c r="N12" s="101"/>
      <c r="O12" s="126">
        <f t="shared" ref="O12" si="0">M12</f>
        <v>-0.30401942264991078</v>
      </c>
      <c r="P12" s="101"/>
      <c r="Q12" s="129">
        <v>-947.7004379770143</v>
      </c>
    </row>
    <row r="13" spans="1:17" ht="15" customHeight="1" x14ac:dyDescent="0.2">
      <c r="C13" s="67" t="s">
        <v>3</v>
      </c>
      <c r="D13" s="23"/>
      <c r="E13" s="76">
        <v>1483338</v>
      </c>
      <c r="F13" s="92"/>
      <c r="G13" s="100">
        <f t="shared" ref="G13:G58" si="1">E13/$E$59*100</f>
        <v>6.8549935428474651</v>
      </c>
      <c r="H13" s="101"/>
      <c r="I13" s="126">
        <f>I12+G13</f>
        <v>13.749471724280397</v>
      </c>
      <c r="J13" s="101"/>
      <c r="K13" s="126">
        <v>799.72341563006626</v>
      </c>
      <c r="L13" s="92"/>
      <c r="M13" s="100">
        <f t="shared" ref="M13:M58" si="2">K13/$K$59*100</f>
        <v>0.17196322714419501</v>
      </c>
      <c r="N13" s="101"/>
      <c r="O13" s="126">
        <f t="shared" ref="O13:O58" si="3">O12+M13</f>
        <v>-0.13205619550571576</v>
      </c>
      <c r="P13" s="101"/>
      <c r="Q13" s="129">
        <v>539.13768516013636</v>
      </c>
    </row>
    <row r="14" spans="1:17" ht="15" customHeight="1" x14ac:dyDescent="0.2">
      <c r="C14" s="67" t="s">
        <v>4</v>
      </c>
      <c r="D14" s="23"/>
      <c r="E14" s="76">
        <v>1184659</v>
      </c>
      <c r="F14" s="92"/>
      <c r="G14" s="100">
        <f t="shared" si="1"/>
        <v>5.4746994922776429</v>
      </c>
      <c r="H14" s="101"/>
      <c r="I14" s="126">
        <f t="shared" ref="I14:I58" si="4">I13+G14</f>
        <v>19.224171216558041</v>
      </c>
      <c r="J14" s="101"/>
      <c r="K14" s="126">
        <v>2651.3268523701049</v>
      </c>
      <c r="L14" s="92"/>
      <c r="M14" s="100">
        <f t="shared" si="2"/>
        <v>0.57011050675365882</v>
      </c>
      <c r="N14" s="101"/>
      <c r="O14" s="126">
        <f t="shared" si="3"/>
        <v>0.43805431124794303</v>
      </c>
      <c r="P14" s="101"/>
      <c r="Q14" s="129">
        <v>2238.0506562395631</v>
      </c>
    </row>
    <row r="15" spans="1:17" ht="15" customHeight="1" x14ac:dyDescent="0.2">
      <c r="C15" s="67" t="s">
        <v>5</v>
      </c>
      <c r="D15" s="23"/>
      <c r="E15" s="76">
        <v>1195214</v>
      </c>
      <c r="F15" s="92"/>
      <c r="G15" s="100">
        <f t="shared" si="1"/>
        <v>5.5234776243316697</v>
      </c>
      <c r="H15" s="101"/>
      <c r="I15" s="126">
        <f t="shared" si="4"/>
        <v>24.74764884088971</v>
      </c>
      <c r="J15" s="101"/>
      <c r="K15" s="126">
        <v>4501.7063249197226</v>
      </c>
      <c r="L15" s="92"/>
      <c r="M15" s="100">
        <f t="shared" si="2"/>
        <v>0.96799459933123111</v>
      </c>
      <c r="N15" s="101"/>
      <c r="O15" s="126">
        <f t="shared" si="3"/>
        <v>1.406048910579174</v>
      </c>
      <c r="P15" s="101"/>
      <c r="Q15" s="129">
        <v>3766.4437706717981</v>
      </c>
    </row>
    <row r="16" spans="1:17" ht="15" customHeight="1" x14ac:dyDescent="0.2">
      <c r="C16" s="67" t="s">
        <v>6</v>
      </c>
      <c r="D16" s="23"/>
      <c r="E16" s="76">
        <v>1173270</v>
      </c>
      <c r="F16" s="92"/>
      <c r="G16" s="100">
        <f t="shared" si="1"/>
        <v>5.4220671714852884</v>
      </c>
      <c r="H16" s="101"/>
      <c r="I16" s="126">
        <f t="shared" si="4"/>
        <v>30.169716012374998</v>
      </c>
      <c r="J16" s="101"/>
      <c r="K16" s="126">
        <v>6083.8202786505071</v>
      </c>
      <c r="L16" s="92"/>
      <c r="M16" s="100">
        <f t="shared" si="2"/>
        <v>1.3081939931167179</v>
      </c>
      <c r="N16" s="101"/>
      <c r="O16" s="126">
        <f t="shared" si="3"/>
        <v>2.7142429036958919</v>
      </c>
      <c r="P16" s="101"/>
      <c r="Q16" s="129">
        <v>5185.3539923892258</v>
      </c>
    </row>
    <row r="17" spans="3:17" ht="15" customHeight="1" x14ac:dyDescent="0.2">
      <c r="C17" s="69" t="s">
        <v>7</v>
      </c>
      <c r="D17" s="26"/>
      <c r="E17" s="77">
        <v>687649</v>
      </c>
      <c r="F17" s="93"/>
      <c r="G17" s="97">
        <f t="shared" si="1"/>
        <v>3.1778525560226436</v>
      </c>
      <c r="H17" s="102"/>
      <c r="I17" s="127">
        <f t="shared" si="4"/>
        <v>33.347568568397641</v>
      </c>
      <c r="J17" s="102"/>
      <c r="K17" s="127">
        <v>4619.0177216998836</v>
      </c>
      <c r="L17" s="93"/>
      <c r="M17" s="97">
        <f t="shared" si="2"/>
        <v>0.9932198784425299</v>
      </c>
      <c r="N17" s="102"/>
      <c r="O17" s="127">
        <f t="shared" si="3"/>
        <v>3.7074627821384221</v>
      </c>
      <c r="P17" s="102"/>
      <c r="Q17" s="130">
        <v>6717.1154494515131</v>
      </c>
    </row>
    <row r="18" spans="3:17" ht="15" customHeight="1" x14ac:dyDescent="0.2">
      <c r="C18" s="67" t="s">
        <v>8</v>
      </c>
      <c r="D18" s="23"/>
      <c r="E18" s="76">
        <v>586101</v>
      </c>
      <c r="F18" s="92"/>
      <c r="G18" s="100">
        <f t="shared" si="1"/>
        <v>2.7085657958310523</v>
      </c>
      <c r="H18" s="101"/>
      <c r="I18" s="126">
        <f t="shared" si="4"/>
        <v>36.05613436422869</v>
      </c>
      <c r="J18" s="101"/>
      <c r="K18" s="126">
        <v>4825.3725999998933</v>
      </c>
      <c r="L18" s="92"/>
      <c r="M18" s="100">
        <f t="shared" si="2"/>
        <v>1.0375920327597321</v>
      </c>
      <c r="N18" s="101"/>
      <c r="O18" s="126">
        <f t="shared" si="3"/>
        <v>4.7450548148981539</v>
      </c>
      <c r="P18" s="101"/>
      <c r="Q18" s="129">
        <v>8233.0052328863003</v>
      </c>
    </row>
    <row r="19" spans="3:17" ht="15" customHeight="1" x14ac:dyDescent="0.2">
      <c r="C19" s="67" t="s">
        <v>9</v>
      </c>
      <c r="D19" s="23"/>
      <c r="E19" s="76">
        <v>531477</v>
      </c>
      <c r="F19" s="92"/>
      <c r="G19" s="100">
        <f t="shared" si="1"/>
        <v>2.4561302974588006</v>
      </c>
      <c r="H19" s="101"/>
      <c r="I19" s="126">
        <f t="shared" si="4"/>
        <v>38.512264661687489</v>
      </c>
      <c r="J19" s="101"/>
      <c r="K19" s="126">
        <v>5178.2056104500934</v>
      </c>
      <c r="L19" s="92"/>
      <c r="M19" s="100">
        <f t="shared" si="2"/>
        <v>1.1134611419219482</v>
      </c>
      <c r="N19" s="101"/>
      <c r="O19" s="126">
        <f t="shared" si="3"/>
        <v>5.858515956820102</v>
      </c>
      <c r="P19" s="101"/>
      <c r="Q19" s="129">
        <v>9743.0474139992766</v>
      </c>
    </row>
    <row r="20" spans="3:17" ht="15" customHeight="1" x14ac:dyDescent="0.2">
      <c r="C20" s="67" t="s">
        <v>10</v>
      </c>
      <c r="D20" s="23"/>
      <c r="E20" s="76">
        <v>499903</v>
      </c>
      <c r="F20" s="92"/>
      <c r="G20" s="100">
        <f t="shared" si="1"/>
        <v>2.3102164422741653</v>
      </c>
      <c r="H20" s="101"/>
      <c r="I20" s="126">
        <f t="shared" si="4"/>
        <v>40.822481103961657</v>
      </c>
      <c r="J20" s="101"/>
      <c r="K20" s="126">
        <v>5621.456150479984</v>
      </c>
      <c r="L20" s="92"/>
      <c r="M20" s="100">
        <f t="shared" si="2"/>
        <v>1.208772585612633</v>
      </c>
      <c r="N20" s="101"/>
      <c r="O20" s="126">
        <f t="shared" si="3"/>
        <v>7.0672885424327347</v>
      </c>
      <c r="P20" s="101"/>
      <c r="Q20" s="129">
        <v>11245.093849166708</v>
      </c>
    </row>
    <row r="21" spans="3:17" ht="15" customHeight="1" x14ac:dyDescent="0.2">
      <c r="C21" s="67" t="s">
        <v>11</v>
      </c>
      <c r="D21" s="23"/>
      <c r="E21" s="76">
        <v>493838</v>
      </c>
      <c r="F21" s="92"/>
      <c r="G21" s="100">
        <f t="shared" si="1"/>
        <v>2.2821880793269682</v>
      </c>
      <c r="H21" s="101"/>
      <c r="I21" s="126">
        <f t="shared" si="4"/>
        <v>43.104669183288628</v>
      </c>
      <c r="J21" s="101"/>
      <c r="K21" s="126">
        <v>6293.7329093297058</v>
      </c>
      <c r="L21" s="92"/>
      <c r="M21" s="100">
        <f t="shared" si="2"/>
        <v>1.3533311651494802</v>
      </c>
      <c r="N21" s="101"/>
      <c r="O21" s="126">
        <f t="shared" si="3"/>
        <v>8.4206197075822153</v>
      </c>
      <c r="P21" s="101"/>
      <c r="Q21" s="129">
        <v>12744.529398972347</v>
      </c>
    </row>
    <row r="22" spans="3:17" ht="15" customHeight="1" x14ac:dyDescent="0.2">
      <c r="C22" s="67" t="s">
        <v>12</v>
      </c>
      <c r="D22" s="23"/>
      <c r="E22" s="76">
        <v>501514</v>
      </c>
      <c r="F22" s="92"/>
      <c r="G22" s="100">
        <f t="shared" si="1"/>
        <v>2.3176614039737427</v>
      </c>
      <c r="H22" s="101"/>
      <c r="I22" s="126">
        <f t="shared" si="4"/>
        <v>45.422330587262373</v>
      </c>
      <c r="J22" s="101"/>
      <c r="K22" s="126">
        <v>7167.9499799695986</v>
      </c>
      <c r="L22" s="92"/>
      <c r="M22" s="100">
        <f t="shared" si="2"/>
        <v>1.5413126419371017</v>
      </c>
      <c r="N22" s="101"/>
      <c r="O22" s="126">
        <f t="shared" si="3"/>
        <v>9.9619323495193175</v>
      </c>
      <c r="P22" s="101"/>
      <c r="Q22" s="129">
        <v>14292.621900823504</v>
      </c>
    </row>
    <row r="23" spans="3:17" ht="15" customHeight="1" x14ac:dyDescent="0.2">
      <c r="C23" s="69" t="s">
        <v>13</v>
      </c>
      <c r="D23" s="26"/>
      <c r="E23" s="77">
        <v>852988</v>
      </c>
      <c r="F23" s="93"/>
      <c r="G23" s="97">
        <f t="shared" si="1"/>
        <v>3.9419385414021435</v>
      </c>
      <c r="H23" s="102"/>
      <c r="I23" s="127">
        <f t="shared" si="4"/>
        <v>49.364269128664517</v>
      </c>
      <c r="J23" s="102"/>
      <c r="K23" s="127">
        <v>13441.780008549717</v>
      </c>
      <c r="L23" s="93"/>
      <c r="M23" s="97">
        <f t="shared" si="2"/>
        <v>2.8903641229654551</v>
      </c>
      <c r="N23" s="102"/>
      <c r="O23" s="127">
        <f t="shared" si="3"/>
        <v>12.852296472484772</v>
      </c>
      <c r="P23" s="102"/>
      <c r="Q23" s="130">
        <v>15758.46320059569</v>
      </c>
    </row>
    <row r="24" spans="3:17" ht="15" customHeight="1" x14ac:dyDescent="0.2">
      <c r="C24" s="67" t="s">
        <v>14</v>
      </c>
      <c r="D24" s="23"/>
      <c r="E24" s="76">
        <v>837978</v>
      </c>
      <c r="F24" s="92"/>
      <c r="G24" s="100">
        <f t="shared" si="1"/>
        <v>3.8725723867710746</v>
      </c>
      <c r="H24" s="101"/>
      <c r="I24" s="126">
        <f t="shared" si="4"/>
        <v>53.236841515435593</v>
      </c>
      <c r="J24" s="101"/>
      <c r="K24" s="126">
        <v>14445.753525180635</v>
      </c>
      <c r="L24" s="92"/>
      <c r="M24" s="100">
        <f t="shared" si="2"/>
        <v>3.1062469175828147</v>
      </c>
      <c r="N24" s="101"/>
      <c r="O24" s="126">
        <f t="shared" si="3"/>
        <v>15.958543390067586</v>
      </c>
      <c r="P24" s="101"/>
      <c r="Q24" s="129">
        <v>17238.821932294923</v>
      </c>
    </row>
    <row r="25" spans="3:17" ht="15" customHeight="1" x14ac:dyDescent="0.2">
      <c r="C25" s="67" t="s">
        <v>15</v>
      </c>
      <c r="D25" s="23"/>
      <c r="E25" s="76">
        <v>822551</v>
      </c>
      <c r="F25" s="92"/>
      <c r="G25" s="100">
        <f t="shared" si="1"/>
        <v>3.8012791377708419</v>
      </c>
      <c r="H25" s="101"/>
      <c r="I25" s="126">
        <f t="shared" si="4"/>
        <v>57.038120653206434</v>
      </c>
      <c r="J25" s="101"/>
      <c r="K25" s="126">
        <v>15427.01909608978</v>
      </c>
      <c r="L25" s="92"/>
      <c r="M25" s="100">
        <f t="shared" si="2"/>
        <v>3.3172468595140927</v>
      </c>
      <c r="N25" s="101"/>
      <c r="O25" s="126">
        <f t="shared" si="3"/>
        <v>19.275790249581679</v>
      </c>
      <c r="P25" s="101"/>
      <c r="Q25" s="129">
        <v>18755.091290497221</v>
      </c>
    </row>
    <row r="26" spans="3:17" ht="15" customHeight="1" x14ac:dyDescent="0.2">
      <c r="C26" s="67" t="s">
        <v>16</v>
      </c>
      <c r="D26" s="23"/>
      <c r="E26" s="76">
        <v>804338</v>
      </c>
      <c r="F26" s="92"/>
      <c r="G26" s="100">
        <f t="shared" si="1"/>
        <v>3.7171108649996452</v>
      </c>
      <c r="H26" s="101"/>
      <c r="I26" s="126">
        <f t="shared" si="4"/>
        <v>60.755231518206081</v>
      </c>
      <c r="J26" s="101"/>
      <c r="K26" s="126">
        <v>16286.864752490972</v>
      </c>
      <c r="L26" s="92"/>
      <c r="M26" s="100">
        <f t="shared" si="2"/>
        <v>3.5021380744401607</v>
      </c>
      <c r="N26" s="101"/>
      <c r="O26" s="126">
        <f t="shared" si="3"/>
        <v>22.77792832402184</v>
      </c>
      <c r="P26" s="101"/>
      <c r="Q26" s="129">
        <v>20248.781920648995</v>
      </c>
    </row>
    <row r="27" spans="3:17" ht="15" customHeight="1" x14ac:dyDescent="0.2">
      <c r="C27" s="67" t="s">
        <v>17</v>
      </c>
      <c r="D27" s="23"/>
      <c r="E27" s="76">
        <v>769073</v>
      </c>
      <c r="F27" s="92"/>
      <c r="G27" s="100">
        <f t="shared" si="1"/>
        <v>3.5541396829167247</v>
      </c>
      <c r="H27" s="101"/>
      <c r="I27" s="126">
        <f t="shared" si="4"/>
        <v>64.309371201122801</v>
      </c>
      <c r="J27" s="101"/>
      <c r="K27" s="126">
        <v>16726.988391390307</v>
      </c>
      <c r="L27" s="92"/>
      <c r="M27" s="100">
        <f t="shared" si="2"/>
        <v>3.5967771456594861</v>
      </c>
      <c r="N27" s="101"/>
      <c r="O27" s="126">
        <f t="shared" si="3"/>
        <v>26.374705469681327</v>
      </c>
      <c r="P27" s="101"/>
      <c r="Q27" s="129">
        <v>21749.545740638805</v>
      </c>
    </row>
    <row r="28" spans="3:17" ht="15" customHeight="1" x14ac:dyDescent="0.2">
      <c r="C28" s="67" t="s">
        <v>18</v>
      </c>
      <c r="D28" s="23"/>
      <c r="E28" s="76">
        <v>668867</v>
      </c>
      <c r="F28" s="92"/>
      <c r="G28" s="100">
        <f t="shared" si="1"/>
        <v>3.0910547468100695</v>
      </c>
      <c r="H28" s="101"/>
      <c r="I28" s="126">
        <f t="shared" si="4"/>
        <v>67.400425947932874</v>
      </c>
      <c r="J28" s="101"/>
      <c r="K28" s="126">
        <v>15539.483526981201</v>
      </c>
      <c r="L28" s="92"/>
      <c r="M28" s="100">
        <f t="shared" si="2"/>
        <v>3.3414299034228261</v>
      </c>
      <c r="N28" s="101"/>
      <c r="O28" s="126">
        <f t="shared" si="3"/>
        <v>29.716135373104152</v>
      </c>
      <c r="P28" s="101"/>
      <c r="Q28" s="129">
        <v>23232.546271502706</v>
      </c>
    </row>
    <row r="29" spans="3:17" ht="15" customHeight="1" x14ac:dyDescent="0.2">
      <c r="C29" s="69" t="s">
        <v>19</v>
      </c>
      <c r="D29" s="26"/>
      <c r="E29" s="77">
        <v>577392</v>
      </c>
      <c r="F29" s="93"/>
      <c r="G29" s="97">
        <f t="shared" si="1"/>
        <v>2.6683186378908808</v>
      </c>
      <c r="H29" s="102"/>
      <c r="I29" s="127">
        <f t="shared" si="4"/>
        <v>70.068744585823751</v>
      </c>
      <c r="J29" s="102"/>
      <c r="K29" s="127">
        <v>14281.910792010032</v>
      </c>
      <c r="L29" s="93"/>
      <c r="M29" s="97">
        <f t="shared" si="2"/>
        <v>3.0710160807841391</v>
      </c>
      <c r="N29" s="102"/>
      <c r="O29" s="127">
        <f t="shared" si="3"/>
        <v>32.787151453888292</v>
      </c>
      <c r="P29" s="102"/>
      <c r="Q29" s="130">
        <v>24735.207263020675</v>
      </c>
    </row>
    <row r="30" spans="3:17" ht="15" customHeight="1" x14ac:dyDescent="0.2">
      <c r="C30" s="67" t="s">
        <v>20</v>
      </c>
      <c r="D30" s="23"/>
      <c r="E30" s="76">
        <v>530285</v>
      </c>
      <c r="F30" s="92"/>
      <c r="G30" s="100">
        <f t="shared" si="1"/>
        <v>2.4506216727872321</v>
      </c>
      <c r="H30" s="101"/>
      <c r="I30" s="126">
        <f t="shared" si="4"/>
        <v>72.519366258610987</v>
      </c>
      <c r="J30" s="101"/>
      <c r="K30" s="126">
        <v>13914.186464440119</v>
      </c>
      <c r="L30" s="92"/>
      <c r="M30" s="100">
        <f t="shared" si="2"/>
        <v>2.9919449158882965</v>
      </c>
      <c r="N30" s="101"/>
      <c r="O30" s="126">
        <f t="shared" si="3"/>
        <v>35.779096369776589</v>
      </c>
      <c r="P30" s="101"/>
      <c r="Q30" s="129">
        <v>26239.07231854591</v>
      </c>
    </row>
    <row r="31" spans="3:17" ht="15" customHeight="1" x14ac:dyDescent="0.2">
      <c r="C31" s="67" t="s">
        <v>21</v>
      </c>
      <c r="D31" s="23"/>
      <c r="E31" s="76">
        <v>479140</v>
      </c>
      <c r="F31" s="92"/>
      <c r="G31" s="100">
        <f t="shared" si="1"/>
        <v>2.2142637794757056</v>
      </c>
      <c r="H31" s="101"/>
      <c r="I31" s="126">
        <f t="shared" si="4"/>
        <v>74.733630038086687</v>
      </c>
      <c r="J31" s="101"/>
      <c r="K31" s="126">
        <v>13290.475300029855</v>
      </c>
      <c r="L31" s="92"/>
      <c r="M31" s="100">
        <f t="shared" si="2"/>
        <v>2.857829317243044</v>
      </c>
      <c r="N31" s="101"/>
      <c r="O31" s="126">
        <f t="shared" si="3"/>
        <v>38.636925687019634</v>
      </c>
      <c r="P31" s="101"/>
      <c r="Q31" s="129">
        <v>27738.187794861326</v>
      </c>
    </row>
    <row r="32" spans="3:17" ht="15" customHeight="1" x14ac:dyDescent="0.2">
      <c r="C32" s="67" t="s">
        <v>22</v>
      </c>
      <c r="D32" s="23"/>
      <c r="E32" s="76">
        <v>451016</v>
      </c>
      <c r="F32" s="92"/>
      <c r="G32" s="100">
        <f t="shared" si="1"/>
        <v>2.084293510798545</v>
      </c>
      <c r="H32" s="101"/>
      <c r="I32" s="126">
        <f t="shared" si="4"/>
        <v>76.817923548885233</v>
      </c>
      <c r="J32" s="101"/>
      <c r="K32" s="126">
        <v>13190.944069450274</v>
      </c>
      <c r="L32" s="92"/>
      <c r="M32" s="100">
        <f t="shared" si="2"/>
        <v>2.8364272783911328</v>
      </c>
      <c r="N32" s="101"/>
      <c r="O32" s="126">
        <f t="shared" si="3"/>
        <v>41.473352965410768</v>
      </c>
      <c r="P32" s="101"/>
      <c r="Q32" s="129">
        <v>29247.175420495667</v>
      </c>
    </row>
    <row r="33" spans="3:17" ht="15" customHeight="1" x14ac:dyDescent="0.2">
      <c r="C33" s="67" t="s">
        <v>23</v>
      </c>
      <c r="D33" s="23"/>
      <c r="E33" s="76">
        <v>893561</v>
      </c>
      <c r="F33" s="92"/>
      <c r="G33" s="100">
        <f t="shared" si="1"/>
        <v>4.1294397400594622</v>
      </c>
      <c r="H33" s="101"/>
      <c r="I33" s="126">
        <f t="shared" si="4"/>
        <v>80.9473632889447</v>
      </c>
      <c r="J33" s="101"/>
      <c r="K33" s="126">
        <v>28141.769745093447</v>
      </c>
      <c r="L33" s="92"/>
      <c r="M33" s="100">
        <f t="shared" si="2"/>
        <v>6.0512790401446885</v>
      </c>
      <c r="N33" s="101"/>
      <c r="O33" s="126">
        <f t="shared" si="3"/>
        <v>47.524632005555461</v>
      </c>
      <c r="P33" s="101"/>
      <c r="Q33" s="129">
        <v>31493.954800056679</v>
      </c>
    </row>
    <row r="34" spans="3:17" ht="15" customHeight="1" x14ac:dyDescent="0.2">
      <c r="C34" s="67" t="s">
        <v>24</v>
      </c>
      <c r="D34" s="23"/>
      <c r="E34" s="76">
        <v>846510</v>
      </c>
      <c r="F34" s="92"/>
      <c r="G34" s="100">
        <f t="shared" si="1"/>
        <v>3.912001569403472</v>
      </c>
      <c r="H34" s="101"/>
      <c r="I34" s="126">
        <f t="shared" si="4"/>
        <v>84.859364858348172</v>
      </c>
      <c r="J34" s="101"/>
      <c r="K34" s="126">
        <v>29272.338779801579</v>
      </c>
      <c r="L34" s="92"/>
      <c r="M34" s="100">
        <f t="shared" si="2"/>
        <v>6.2943834633964899</v>
      </c>
      <c r="N34" s="101"/>
      <c r="O34" s="126">
        <f t="shared" si="3"/>
        <v>53.819015468951953</v>
      </c>
      <c r="P34" s="101"/>
      <c r="Q34" s="129">
        <v>34580.027146521104</v>
      </c>
    </row>
    <row r="35" spans="3:17" ht="15" customHeight="1" x14ac:dyDescent="0.2">
      <c r="C35" s="69" t="s">
        <v>25</v>
      </c>
      <c r="D35" s="26"/>
      <c r="E35" s="77">
        <v>696749</v>
      </c>
      <c r="F35" s="93"/>
      <c r="G35" s="97">
        <f t="shared" si="1"/>
        <v>3.2199066537669956</v>
      </c>
      <c r="H35" s="102"/>
      <c r="I35" s="127">
        <f t="shared" si="4"/>
        <v>88.07927151211517</v>
      </c>
      <c r="J35" s="102"/>
      <c r="K35" s="127">
        <v>26036.138990946147</v>
      </c>
      <c r="L35" s="93"/>
      <c r="M35" s="97">
        <f t="shared" si="2"/>
        <v>5.5985086790668408</v>
      </c>
      <c r="N35" s="102"/>
      <c r="O35" s="127">
        <f t="shared" si="3"/>
        <v>59.417524148018792</v>
      </c>
      <c r="P35" s="102"/>
      <c r="Q35" s="130">
        <v>37368.032090388573</v>
      </c>
    </row>
    <row r="36" spans="3:17" ht="15" customHeight="1" x14ac:dyDescent="0.2">
      <c r="C36" s="67" t="s">
        <v>26</v>
      </c>
      <c r="D36" s="23"/>
      <c r="E36" s="76">
        <v>463263</v>
      </c>
      <c r="F36" s="92"/>
      <c r="G36" s="100">
        <f t="shared" si="1"/>
        <v>2.1408909322353673</v>
      </c>
      <c r="H36" s="101"/>
      <c r="I36" s="126">
        <f t="shared" si="4"/>
        <v>90.220162444350535</v>
      </c>
      <c r="J36" s="101"/>
      <c r="K36" s="126">
        <v>18725.056295410144</v>
      </c>
      <c r="L36" s="92"/>
      <c r="M36" s="100">
        <f t="shared" si="2"/>
        <v>4.0264184417790787</v>
      </c>
      <c r="N36" s="101"/>
      <c r="O36" s="126">
        <f t="shared" si="3"/>
        <v>63.443942589797871</v>
      </c>
      <c r="P36" s="101"/>
      <c r="Q36" s="129">
        <v>40419.926252280333</v>
      </c>
    </row>
    <row r="37" spans="3:17" ht="15" customHeight="1" x14ac:dyDescent="0.2">
      <c r="C37" s="67" t="s">
        <v>27</v>
      </c>
      <c r="D37" s="23"/>
      <c r="E37" s="76">
        <v>338720</v>
      </c>
      <c r="F37" s="92"/>
      <c r="G37" s="100">
        <f t="shared" si="1"/>
        <v>1.5653367019743938</v>
      </c>
      <c r="H37" s="101"/>
      <c r="I37" s="126">
        <f t="shared" si="4"/>
        <v>91.785499146324923</v>
      </c>
      <c r="J37" s="101"/>
      <c r="K37" s="126">
        <v>14707.785176250383</v>
      </c>
      <c r="L37" s="92"/>
      <c r="M37" s="100">
        <f t="shared" si="2"/>
        <v>3.1625911579179244</v>
      </c>
      <c r="N37" s="101"/>
      <c r="O37" s="126">
        <f t="shared" si="3"/>
        <v>66.606533747715801</v>
      </c>
      <c r="P37" s="101"/>
      <c r="Q37" s="129">
        <v>43421.661479246526</v>
      </c>
    </row>
    <row r="38" spans="3:17" ht="15" customHeight="1" x14ac:dyDescent="0.2">
      <c r="C38" s="67" t="s">
        <v>28</v>
      </c>
      <c r="D38" s="23"/>
      <c r="E38" s="76">
        <v>247817</v>
      </c>
      <c r="F38" s="92"/>
      <c r="G38" s="100">
        <f t="shared" si="1"/>
        <v>1.1452439934848497</v>
      </c>
      <c r="H38" s="101"/>
      <c r="I38" s="126">
        <f t="shared" si="4"/>
        <v>92.930743139809778</v>
      </c>
      <c r="J38" s="101"/>
      <c r="K38" s="126">
        <v>11507.489357600431</v>
      </c>
      <c r="L38" s="92"/>
      <c r="M38" s="100">
        <f t="shared" si="2"/>
        <v>2.4744367459859737</v>
      </c>
      <c r="N38" s="101"/>
      <c r="O38" s="126">
        <f t="shared" si="3"/>
        <v>69.08097049370177</v>
      </c>
      <c r="P38" s="101"/>
      <c r="Q38" s="129">
        <v>46435.431619301467</v>
      </c>
    </row>
    <row r="39" spans="3:17" ht="15" customHeight="1" x14ac:dyDescent="0.2">
      <c r="C39" s="67" t="s">
        <v>29</v>
      </c>
      <c r="D39" s="23"/>
      <c r="E39" s="76">
        <v>194581</v>
      </c>
      <c r="F39" s="92"/>
      <c r="G39" s="100">
        <f t="shared" si="1"/>
        <v>0.89922290035096686</v>
      </c>
      <c r="H39" s="101"/>
      <c r="I39" s="126">
        <f t="shared" si="4"/>
        <v>93.829966040160741</v>
      </c>
      <c r="J39" s="101"/>
      <c r="K39" s="126">
        <v>9622.2595782500648</v>
      </c>
      <c r="L39" s="92"/>
      <c r="M39" s="100">
        <f t="shared" si="2"/>
        <v>2.069058848541252</v>
      </c>
      <c r="N39" s="101"/>
      <c r="O39" s="126">
        <f t="shared" si="3"/>
        <v>71.150029342243016</v>
      </c>
      <c r="P39" s="101"/>
      <c r="Q39" s="129">
        <v>49451.177546883126</v>
      </c>
    </row>
    <row r="40" spans="3:17" ht="15" customHeight="1" x14ac:dyDescent="0.2">
      <c r="C40" s="67" t="s">
        <v>30</v>
      </c>
      <c r="D40" s="23"/>
      <c r="E40" s="76">
        <v>160637</v>
      </c>
      <c r="F40" s="92"/>
      <c r="G40" s="100">
        <f t="shared" si="1"/>
        <v>0.74235649443511065</v>
      </c>
      <c r="H40" s="101"/>
      <c r="I40" s="126">
        <f t="shared" si="4"/>
        <v>94.572322534595855</v>
      </c>
      <c r="J40" s="101"/>
      <c r="K40" s="126">
        <v>8426.8634823602279</v>
      </c>
      <c r="L40" s="92"/>
      <c r="M40" s="100">
        <f t="shared" si="2"/>
        <v>1.8120147676163074</v>
      </c>
      <c r="N40" s="101"/>
      <c r="O40" s="126">
        <f t="shared" si="3"/>
        <v>72.96204410985932</v>
      </c>
      <c r="P40" s="101"/>
      <c r="Q40" s="129">
        <v>52459.044195049879</v>
      </c>
    </row>
    <row r="41" spans="3:17" ht="15" customHeight="1" x14ac:dyDescent="0.2">
      <c r="C41" s="69" t="s">
        <v>31</v>
      </c>
      <c r="D41" s="26"/>
      <c r="E41" s="77">
        <v>137455</v>
      </c>
      <c r="F41" s="93"/>
      <c r="G41" s="97">
        <f t="shared" si="1"/>
        <v>0.63522483576372901</v>
      </c>
      <c r="H41" s="102"/>
      <c r="I41" s="127">
        <f t="shared" si="4"/>
        <v>95.207547370359578</v>
      </c>
      <c r="J41" s="102"/>
      <c r="K41" s="127">
        <v>7623.2712814900951</v>
      </c>
      <c r="L41" s="93"/>
      <c r="M41" s="97">
        <f t="shared" si="2"/>
        <v>1.6392196418656604</v>
      </c>
      <c r="N41" s="102"/>
      <c r="O41" s="127">
        <f t="shared" si="3"/>
        <v>74.601263751724986</v>
      </c>
      <c r="P41" s="102"/>
      <c r="Q41" s="130">
        <v>55460.123542178131</v>
      </c>
    </row>
    <row r="42" spans="3:17" ht="15" customHeight="1" x14ac:dyDescent="0.2">
      <c r="C42" s="67" t="s">
        <v>32</v>
      </c>
      <c r="D42" s="23"/>
      <c r="E42" s="76">
        <v>116330</v>
      </c>
      <c r="F42" s="92"/>
      <c r="G42" s="100">
        <f t="shared" si="1"/>
        <v>0.53759925171433987</v>
      </c>
      <c r="H42" s="101"/>
      <c r="I42" s="126">
        <f t="shared" si="4"/>
        <v>95.745146622073918</v>
      </c>
      <c r="J42" s="101"/>
      <c r="K42" s="126">
        <v>6801.0064916900792</v>
      </c>
      <c r="L42" s="92"/>
      <c r="M42" s="100">
        <f t="shared" si="2"/>
        <v>1.4624093796456255</v>
      </c>
      <c r="N42" s="101"/>
      <c r="O42" s="126">
        <f t="shared" si="3"/>
        <v>76.063673131370606</v>
      </c>
      <c r="P42" s="101"/>
      <c r="Q42" s="129">
        <v>58463.049013066957</v>
      </c>
    </row>
    <row r="43" spans="3:17" ht="15" customHeight="1" x14ac:dyDescent="0.2">
      <c r="C43" s="67" t="s">
        <v>33</v>
      </c>
      <c r="D43" s="23"/>
      <c r="E43" s="76">
        <v>183476</v>
      </c>
      <c r="F43" s="92"/>
      <c r="G43" s="100">
        <f t="shared" si="1"/>
        <v>0.8479030371145897</v>
      </c>
      <c r="H43" s="101"/>
      <c r="I43" s="126">
        <f t="shared" si="4"/>
        <v>96.593049659188509</v>
      </c>
      <c r="J43" s="101"/>
      <c r="K43" s="126">
        <v>11530.597120990158</v>
      </c>
      <c r="L43" s="92"/>
      <c r="M43" s="100">
        <f t="shared" si="2"/>
        <v>2.4794055708158074</v>
      </c>
      <c r="N43" s="101"/>
      <c r="O43" s="126">
        <f t="shared" si="3"/>
        <v>78.543078702186421</v>
      </c>
      <c r="P43" s="101"/>
      <c r="Q43" s="129">
        <v>62845.261074964343</v>
      </c>
    </row>
    <row r="44" spans="3:17" ht="15" customHeight="1" x14ac:dyDescent="0.2">
      <c r="C44" s="67" t="s">
        <v>34</v>
      </c>
      <c r="D44" s="23"/>
      <c r="E44" s="76">
        <v>137109</v>
      </c>
      <c r="F44" s="92"/>
      <c r="G44" s="100">
        <f t="shared" si="1"/>
        <v>0.63362585578355912</v>
      </c>
      <c r="H44" s="101"/>
      <c r="I44" s="126">
        <f t="shared" si="4"/>
        <v>97.226675514972072</v>
      </c>
      <c r="J44" s="101"/>
      <c r="K44" s="126">
        <v>9442.0264592900312</v>
      </c>
      <c r="L44" s="92"/>
      <c r="M44" s="100">
        <f t="shared" si="2"/>
        <v>2.0303036137077033</v>
      </c>
      <c r="N44" s="101"/>
      <c r="O44" s="126">
        <f t="shared" si="3"/>
        <v>80.573382315894122</v>
      </c>
      <c r="P44" s="101"/>
      <c r="Q44" s="129">
        <v>68865.110673187257</v>
      </c>
    </row>
    <row r="45" spans="3:17" ht="15" customHeight="1" x14ac:dyDescent="0.2">
      <c r="C45" s="67" t="s">
        <v>35</v>
      </c>
      <c r="D45" s="23"/>
      <c r="E45" s="76">
        <v>105865</v>
      </c>
      <c r="F45" s="92"/>
      <c r="G45" s="100">
        <f t="shared" si="1"/>
        <v>0.4892370393083349</v>
      </c>
      <c r="H45" s="101"/>
      <c r="I45" s="126">
        <f t="shared" si="4"/>
        <v>97.715912554280408</v>
      </c>
      <c r="J45" s="101"/>
      <c r="K45" s="126">
        <v>7928.1291032500449</v>
      </c>
      <c r="L45" s="92"/>
      <c r="M45" s="100">
        <f t="shared" si="2"/>
        <v>1.7047727241255912</v>
      </c>
      <c r="N45" s="101"/>
      <c r="O45" s="126">
        <f t="shared" si="3"/>
        <v>82.278155040019712</v>
      </c>
      <c r="P45" s="101"/>
      <c r="Q45" s="129">
        <v>74889.048346951735</v>
      </c>
    </row>
    <row r="46" spans="3:17" ht="15" customHeight="1" x14ac:dyDescent="0.2">
      <c r="C46" s="67" t="s">
        <v>36</v>
      </c>
      <c r="D46" s="23"/>
      <c r="E46" s="76">
        <v>81639</v>
      </c>
      <c r="F46" s="92"/>
      <c r="G46" s="100">
        <f t="shared" si="1"/>
        <v>0.37728071271990887</v>
      </c>
      <c r="H46" s="101"/>
      <c r="I46" s="126">
        <f t="shared" si="4"/>
        <v>98.093193267000316</v>
      </c>
      <c r="J46" s="101"/>
      <c r="K46" s="126">
        <v>6601.1545212500778</v>
      </c>
      <c r="L46" s="92"/>
      <c r="M46" s="100">
        <f t="shared" si="2"/>
        <v>1.4194355350434733</v>
      </c>
      <c r="N46" s="101"/>
      <c r="O46" s="126">
        <f t="shared" si="3"/>
        <v>83.697590575063188</v>
      </c>
      <c r="P46" s="101"/>
      <c r="Q46" s="129">
        <v>80857.856186994919</v>
      </c>
    </row>
    <row r="47" spans="3:17" ht="15" customHeight="1" x14ac:dyDescent="0.2">
      <c r="C47" s="69" t="s">
        <v>37</v>
      </c>
      <c r="D47" s="26"/>
      <c r="E47" s="77">
        <v>63455</v>
      </c>
      <c r="F47" s="93"/>
      <c r="G47" s="97">
        <f t="shared" si="1"/>
        <v>0.29324645850196368</v>
      </c>
      <c r="H47" s="102"/>
      <c r="I47" s="127">
        <f t="shared" si="4"/>
        <v>98.386439725502285</v>
      </c>
      <c r="J47" s="102"/>
      <c r="K47" s="127">
        <v>5512.4358972301061</v>
      </c>
      <c r="L47" s="93"/>
      <c r="M47" s="97">
        <f t="shared" si="2"/>
        <v>1.1853301376280931</v>
      </c>
      <c r="N47" s="102"/>
      <c r="O47" s="127">
        <f t="shared" si="3"/>
        <v>84.882920712691288</v>
      </c>
      <c r="P47" s="102"/>
      <c r="Q47" s="130">
        <v>86871.57666425193</v>
      </c>
    </row>
    <row r="48" spans="3:17" ht="15" customHeight="1" x14ac:dyDescent="0.2">
      <c r="C48" s="67" t="s">
        <v>38</v>
      </c>
      <c r="D48" s="23"/>
      <c r="E48" s="76">
        <v>49782</v>
      </c>
      <c r="F48" s="92"/>
      <c r="G48" s="100">
        <f t="shared" si="1"/>
        <v>0.23005902130871889</v>
      </c>
      <c r="H48" s="101"/>
      <c r="I48" s="126">
        <f t="shared" si="4"/>
        <v>98.616498746811004</v>
      </c>
      <c r="J48" s="101"/>
      <c r="K48" s="126">
        <v>4623.8714226700067</v>
      </c>
      <c r="L48" s="92"/>
      <c r="M48" s="100">
        <f t="shared" si="2"/>
        <v>0.99426356187870601</v>
      </c>
      <c r="N48" s="101"/>
      <c r="O48" s="126">
        <f t="shared" si="3"/>
        <v>85.877184274569998</v>
      </c>
      <c r="P48" s="101"/>
      <c r="Q48" s="129">
        <v>92882.395698646229</v>
      </c>
    </row>
    <row r="49" spans="3:17" ht="15" customHeight="1" x14ac:dyDescent="0.2">
      <c r="C49" s="67" t="s">
        <v>39</v>
      </c>
      <c r="D49" s="23"/>
      <c r="E49" s="76">
        <v>118273</v>
      </c>
      <c r="F49" s="92"/>
      <c r="G49" s="100">
        <f t="shared" si="1"/>
        <v>0.54657849478217257</v>
      </c>
      <c r="H49" s="101"/>
      <c r="I49" s="126">
        <f t="shared" si="4"/>
        <v>99.163077241593172</v>
      </c>
      <c r="J49" s="101"/>
      <c r="K49" s="126">
        <v>12577.751485220077</v>
      </c>
      <c r="L49" s="92"/>
      <c r="M49" s="100">
        <f t="shared" si="2"/>
        <v>2.7045734729576174</v>
      </c>
      <c r="N49" s="101"/>
      <c r="O49" s="126">
        <f t="shared" si="3"/>
        <v>88.581757747527618</v>
      </c>
      <c r="P49" s="101"/>
      <c r="Q49" s="129">
        <v>106345.07863350112</v>
      </c>
    </row>
    <row r="50" spans="3:17" ht="15" customHeight="1" x14ac:dyDescent="0.2">
      <c r="C50" s="67" t="s">
        <v>40</v>
      </c>
      <c r="D50" s="23"/>
      <c r="E50" s="76">
        <v>56536</v>
      </c>
      <c r="F50" s="92"/>
      <c r="G50" s="100">
        <f t="shared" si="1"/>
        <v>0.26127148022798863</v>
      </c>
      <c r="H50" s="101"/>
      <c r="I50" s="126">
        <f t="shared" si="4"/>
        <v>99.424348721821161</v>
      </c>
      <c r="J50" s="101"/>
      <c r="K50" s="126">
        <v>7391.0475722800111</v>
      </c>
      <c r="L50" s="92"/>
      <c r="M50" s="100">
        <f t="shared" si="2"/>
        <v>1.5892849548542778</v>
      </c>
      <c r="N50" s="101"/>
      <c r="O50" s="126">
        <f t="shared" si="3"/>
        <v>90.171042702381897</v>
      </c>
      <c r="P50" s="101"/>
      <c r="Q50" s="129">
        <v>130731.70320291516</v>
      </c>
    </row>
    <row r="51" spans="3:17" ht="15" customHeight="1" x14ac:dyDescent="0.2">
      <c r="C51" s="67" t="s">
        <v>41</v>
      </c>
      <c r="D51" s="23"/>
      <c r="E51" s="76">
        <v>32520</v>
      </c>
      <c r="F51" s="92"/>
      <c r="G51" s="100">
        <f t="shared" si="1"/>
        <v>0.15028563281827848</v>
      </c>
      <c r="H51" s="101"/>
      <c r="I51" s="126">
        <f t="shared" si="4"/>
        <v>99.574634354639443</v>
      </c>
      <c r="J51" s="101"/>
      <c r="K51" s="126">
        <v>5042.3191265599853</v>
      </c>
      <c r="L51" s="92"/>
      <c r="M51" s="100">
        <f t="shared" si="2"/>
        <v>1.084241691999239</v>
      </c>
      <c r="N51" s="101"/>
      <c r="O51" s="126">
        <f t="shared" si="3"/>
        <v>91.255284394381135</v>
      </c>
      <c r="P51" s="101"/>
      <c r="Q51" s="129">
        <v>155052.86367035625</v>
      </c>
    </row>
    <row r="52" spans="3:17" ht="15" customHeight="1" x14ac:dyDescent="0.2">
      <c r="C52" s="67" t="s">
        <v>42</v>
      </c>
      <c r="D52" s="23"/>
      <c r="E52" s="76">
        <v>20340</v>
      </c>
      <c r="F52" s="92"/>
      <c r="G52" s="100">
        <f t="shared" si="1"/>
        <v>9.3997840452760884E-2</v>
      </c>
      <c r="H52" s="101"/>
      <c r="I52" s="126">
        <f t="shared" si="4"/>
        <v>99.668632195092201</v>
      </c>
      <c r="J52" s="101"/>
      <c r="K52" s="126">
        <v>3642.8197140999919</v>
      </c>
      <c r="L52" s="92"/>
      <c r="M52" s="100">
        <f t="shared" si="2"/>
        <v>0.78330960641885361</v>
      </c>
      <c r="N52" s="101"/>
      <c r="O52" s="126">
        <f t="shared" si="3"/>
        <v>92.038594000799989</v>
      </c>
      <c r="P52" s="101"/>
      <c r="Q52" s="129">
        <v>179096.34779252665</v>
      </c>
    </row>
    <row r="53" spans="3:17" ht="15" customHeight="1" x14ac:dyDescent="0.2">
      <c r="C53" s="69" t="s">
        <v>43</v>
      </c>
      <c r="D53" s="26"/>
      <c r="E53" s="77">
        <v>14337</v>
      </c>
      <c r="F53" s="93"/>
      <c r="G53" s="97">
        <f t="shared" si="1"/>
        <v>6.6255999929755796E-2</v>
      </c>
      <c r="H53" s="102"/>
      <c r="I53" s="127">
        <f t="shared" si="4"/>
        <v>99.734888195021952</v>
      </c>
      <c r="J53" s="102"/>
      <c r="K53" s="127">
        <v>2915.0209699900038</v>
      </c>
      <c r="L53" s="93"/>
      <c r="M53" s="97">
        <f t="shared" si="2"/>
        <v>0.62681222457085295</v>
      </c>
      <c r="N53" s="102"/>
      <c r="O53" s="127">
        <f t="shared" si="3"/>
        <v>92.665406225370845</v>
      </c>
      <c r="P53" s="102"/>
      <c r="Q53" s="130">
        <v>203321.5435579273</v>
      </c>
    </row>
    <row r="54" spans="3:17" ht="15" customHeight="1" x14ac:dyDescent="0.2">
      <c r="C54" s="67" t="s">
        <v>44</v>
      </c>
      <c r="D54" s="23"/>
      <c r="E54" s="76">
        <v>9806</v>
      </c>
      <c r="F54" s="92"/>
      <c r="G54" s="100">
        <f t="shared" si="1"/>
        <v>4.5316756316606359E-2</v>
      </c>
      <c r="H54" s="101"/>
      <c r="I54" s="126">
        <f t="shared" si="4"/>
        <v>99.780204951338561</v>
      </c>
      <c r="J54" s="101"/>
      <c r="K54" s="126">
        <v>2229.793579950001</v>
      </c>
      <c r="L54" s="92"/>
      <c r="M54" s="100">
        <f t="shared" si="2"/>
        <v>0.479468891843704</v>
      </c>
      <c r="N54" s="101"/>
      <c r="O54" s="126">
        <f t="shared" si="3"/>
        <v>93.144875117214553</v>
      </c>
      <c r="P54" s="101"/>
      <c r="Q54" s="129">
        <v>227390.73831837662</v>
      </c>
    </row>
    <row r="55" spans="3:17" ht="15" customHeight="1" x14ac:dyDescent="0.2">
      <c r="C55" s="73" t="s">
        <v>45</v>
      </c>
      <c r="D55" s="30"/>
      <c r="E55" s="76">
        <v>23314</v>
      </c>
      <c r="F55" s="92"/>
      <c r="G55" s="100">
        <f t="shared" si="1"/>
        <v>0.10774167415514588</v>
      </c>
      <c r="H55" s="101"/>
      <c r="I55" s="126">
        <f t="shared" si="4"/>
        <v>99.887946625493711</v>
      </c>
      <c r="J55" s="101"/>
      <c r="K55" s="126">
        <v>6718.6480878199836</v>
      </c>
      <c r="L55" s="92"/>
      <c r="M55" s="100">
        <f t="shared" si="2"/>
        <v>1.4446999858287788</v>
      </c>
      <c r="N55" s="101"/>
      <c r="O55" s="126">
        <f t="shared" si="3"/>
        <v>94.58957510304333</v>
      </c>
      <c r="P55" s="101"/>
      <c r="Q55" s="129">
        <v>288180.83931628993</v>
      </c>
    </row>
    <row r="56" spans="3:17" ht="15" customHeight="1" x14ac:dyDescent="0.2">
      <c r="C56" s="73" t="s">
        <v>46</v>
      </c>
      <c r="D56" s="30"/>
      <c r="E56" s="76">
        <v>8600</v>
      </c>
      <c r="F56" s="92"/>
      <c r="G56" s="100">
        <f t="shared" si="1"/>
        <v>3.9743433033124075E-2</v>
      </c>
      <c r="H56" s="101"/>
      <c r="I56" s="126">
        <f t="shared" si="4"/>
        <v>99.927690058526835</v>
      </c>
      <c r="J56" s="101"/>
      <c r="K56" s="126">
        <v>3544.9339740600049</v>
      </c>
      <c r="L56" s="92"/>
      <c r="M56" s="100">
        <f t="shared" si="2"/>
        <v>0.76226139472504917</v>
      </c>
      <c r="N56" s="101"/>
      <c r="O56" s="126">
        <f t="shared" si="3"/>
        <v>95.351836497768375</v>
      </c>
      <c r="P56" s="101"/>
      <c r="Q56" s="129">
        <v>412201.62489069824</v>
      </c>
    </row>
    <row r="57" spans="3:17" ht="15" customHeight="1" x14ac:dyDescent="0.2">
      <c r="C57" s="73" t="s">
        <v>47</v>
      </c>
      <c r="D57" s="30"/>
      <c r="E57" s="76">
        <v>4510</v>
      </c>
      <c r="F57" s="92"/>
      <c r="G57" s="100">
        <f t="shared" si="1"/>
        <v>2.0842195695277854E-2</v>
      </c>
      <c r="H57" s="101"/>
      <c r="I57" s="126">
        <f t="shared" si="4"/>
        <v>99.948532254222116</v>
      </c>
      <c r="J57" s="101"/>
      <c r="K57" s="126">
        <v>2411.5957434600014</v>
      </c>
      <c r="L57" s="92"/>
      <c r="M57" s="100">
        <f t="shared" si="2"/>
        <v>0.51856151577837439</v>
      </c>
      <c r="N57" s="101"/>
      <c r="O57" s="126">
        <f t="shared" si="3"/>
        <v>95.870398013546748</v>
      </c>
      <c r="P57" s="101"/>
      <c r="Q57" s="129">
        <v>534721.8943370292</v>
      </c>
    </row>
    <row r="58" spans="3:17" ht="15" customHeight="1" x14ac:dyDescent="0.2">
      <c r="C58" s="73" t="s">
        <v>48</v>
      </c>
      <c r="D58" s="30"/>
      <c r="E58" s="76">
        <v>11137</v>
      </c>
      <c r="F58" s="92"/>
      <c r="G58" s="100">
        <f t="shared" si="1"/>
        <v>5.1467745777895674E-2</v>
      </c>
      <c r="H58" s="101"/>
      <c r="I58" s="126">
        <f t="shared" si="4"/>
        <v>100.00000000000001</v>
      </c>
      <c r="J58" s="101"/>
      <c r="K58" s="126">
        <v>19204.916426870008</v>
      </c>
      <c r="L58" s="92"/>
      <c r="M58" s="100">
        <f t="shared" si="2"/>
        <v>4.1296019864532871</v>
      </c>
      <c r="N58" s="101"/>
      <c r="O58" s="126">
        <f t="shared" si="3"/>
        <v>100.00000000000003</v>
      </c>
      <c r="P58" s="101"/>
      <c r="Q58" s="129">
        <v>1724424.5691721295</v>
      </c>
    </row>
    <row r="59" spans="3:17" ht="15.95" customHeight="1" x14ac:dyDescent="0.2">
      <c r="C59" s="88" t="s">
        <v>55</v>
      </c>
      <c r="D59" s="88"/>
      <c r="E59" s="89">
        <v>21638795</v>
      </c>
      <c r="F59" s="99"/>
      <c r="G59" s="106">
        <f t="shared" ref="G59" si="5">E59/$E$59*100</f>
        <v>100</v>
      </c>
      <c r="H59" s="103"/>
      <c r="I59" s="128"/>
      <c r="J59" s="103"/>
      <c r="K59" s="128">
        <v>465054.90092918545</v>
      </c>
      <c r="L59" s="103"/>
      <c r="M59" s="106">
        <f t="shared" ref="M59" si="6">K59/$K$59*100</f>
        <v>100</v>
      </c>
      <c r="N59" s="103"/>
      <c r="O59" s="128"/>
      <c r="P59" s="103"/>
      <c r="Q59" s="131">
        <v>21491.718967215384</v>
      </c>
    </row>
    <row r="60" spans="3:17" ht="3.95" customHeight="1" x14ac:dyDescent="0.2">
      <c r="C60"/>
      <c r="D60"/>
      <c r="E60" s="15"/>
      <c r="F60" s="15"/>
      <c r="G60" s="15"/>
      <c r="H60" s="15"/>
      <c r="I60" s="15"/>
      <c r="J60" s="15"/>
      <c r="K60" s="15"/>
      <c r="L60" s="15"/>
      <c r="M60" s="15"/>
      <c r="N60"/>
      <c r="O60"/>
      <c r="P60"/>
      <c r="Q60"/>
    </row>
    <row r="61" spans="3:17" ht="15" customHeight="1" x14ac:dyDescent="0.2">
      <c r="C61"/>
      <c r="D61"/>
      <c r="E61" s="15"/>
      <c r="F61" s="15"/>
      <c r="G61" s="15"/>
      <c r="H61" s="15"/>
      <c r="I61" s="15"/>
      <c r="J61" s="15"/>
      <c r="K61" s="15"/>
      <c r="L61" s="15"/>
      <c r="M61" s="15"/>
      <c r="N61"/>
      <c r="O61"/>
      <c r="P61"/>
      <c r="Q61"/>
    </row>
  </sheetData>
  <mergeCells count="10">
    <mergeCell ref="C2:Q2"/>
    <mergeCell ref="C4:Q4"/>
    <mergeCell ref="Q7:Q10"/>
    <mergeCell ref="E9:E10"/>
    <mergeCell ref="M9:M10"/>
    <mergeCell ref="C7:C10"/>
    <mergeCell ref="E7:I7"/>
    <mergeCell ref="G9:G10"/>
    <mergeCell ref="K7:O7"/>
    <mergeCell ref="C5:Q5"/>
  </mergeCells>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L59"/>
  <sheetViews>
    <sheetView showGridLines="0" showRowColHeader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5.7109375" style="1" customWidth="1"/>
    <col min="7" max="7" width="0.5703125" style="1" customWidth="1"/>
    <col min="8" max="8" width="8.7109375" style="1" customWidth="1"/>
    <col min="9" max="9" width="0.5703125" style="1" customWidth="1"/>
    <col min="10" max="10" width="14.28515625" style="1" customWidth="1"/>
    <col min="11" max="11" width="13.7109375" style="1" customWidth="1"/>
    <col min="12" max="195" width="11.42578125" style="1" customWidth="1"/>
    <col min="196" max="16384" width="11.42578125" style="1"/>
  </cols>
  <sheetData>
    <row r="1" spans="1:12" ht="9.9499999999999993" customHeight="1" x14ac:dyDescent="0.2">
      <c r="A1" s="7"/>
    </row>
    <row r="2" spans="1:12" ht="30" customHeight="1" x14ac:dyDescent="0.2">
      <c r="C2" s="174" t="s">
        <v>57</v>
      </c>
      <c r="D2" s="177"/>
      <c r="E2" s="177"/>
      <c r="F2" s="177"/>
      <c r="G2" s="177"/>
      <c r="H2" s="177"/>
      <c r="I2" s="177"/>
      <c r="J2" s="173"/>
      <c r="K2" s="149"/>
      <c r="L2" s="7"/>
    </row>
    <row r="3" spans="1:12" ht="6.95" customHeight="1" x14ac:dyDescent="0.2">
      <c r="C3" s="6"/>
      <c r="D3" s="6"/>
      <c r="E3" s="6"/>
      <c r="F3" s="6"/>
      <c r="G3" s="6"/>
      <c r="H3" s="6"/>
      <c r="I3" s="6"/>
      <c r="J3" s="6"/>
      <c r="K3" s="7"/>
      <c r="L3" s="7"/>
    </row>
    <row r="4" spans="1:12" ht="20.100000000000001" customHeight="1" x14ac:dyDescent="0.35">
      <c r="C4" s="6"/>
      <c r="D4" s="150" t="s">
        <v>117</v>
      </c>
      <c r="E4" s="150"/>
      <c r="F4" s="150"/>
      <c r="G4" s="150"/>
      <c r="H4" s="150"/>
      <c r="I4" s="150"/>
      <c r="J4" s="150"/>
      <c r="K4" s="47"/>
      <c r="L4" s="47"/>
    </row>
    <row r="5" spans="1:12" ht="18" customHeight="1" x14ac:dyDescent="0.3">
      <c r="C5" s="6"/>
      <c r="D5" s="151" t="s">
        <v>144</v>
      </c>
      <c r="E5" s="151"/>
      <c r="F5" s="151"/>
      <c r="G5" s="151"/>
      <c r="H5" s="151"/>
      <c r="I5" s="151"/>
      <c r="J5" s="151"/>
      <c r="K5" s="47"/>
      <c r="L5" s="47"/>
    </row>
    <row r="6" spans="1:12" ht="6.95" customHeight="1" x14ac:dyDescent="0.2">
      <c r="C6" s="6"/>
      <c r="D6" s="4"/>
      <c r="E6" s="4"/>
      <c r="F6" s="4"/>
      <c r="G6" s="4"/>
      <c r="H6" s="4"/>
      <c r="I6" s="4"/>
      <c r="J6" s="4"/>
      <c r="K6" s="7"/>
      <c r="L6" s="7"/>
    </row>
    <row r="7" spans="1:12" ht="15.95" customHeight="1" x14ac:dyDescent="0.2">
      <c r="C7" s="6"/>
      <c r="D7" s="153" t="s">
        <v>125</v>
      </c>
      <c r="E7" s="18"/>
      <c r="F7" s="154" t="s">
        <v>0</v>
      </c>
      <c r="G7" s="154"/>
      <c r="H7" s="154"/>
      <c r="I7" s="154"/>
      <c r="J7" s="154"/>
      <c r="K7" s="7"/>
      <c r="L7" s="7"/>
    </row>
    <row r="8" spans="1:12" s="7" customFormat="1" ht="3.95" customHeight="1" x14ac:dyDescent="0.2">
      <c r="B8"/>
      <c r="C8" s="6"/>
      <c r="D8" s="153"/>
      <c r="E8" s="18"/>
      <c r="F8" s="34"/>
      <c r="G8" s="34"/>
      <c r="H8" s="34"/>
      <c r="I8" s="34"/>
      <c r="J8" s="34"/>
    </row>
    <row r="9" spans="1:12" ht="15" customHeight="1" x14ac:dyDescent="0.2">
      <c r="C9" s="6"/>
      <c r="D9" s="153"/>
      <c r="E9" s="18"/>
      <c r="F9" s="82" t="s">
        <v>59</v>
      </c>
      <c r="G9" s="22"/>
      <c r="H9" s="152" t="s">
        <v>53</v>
      </c>
      <c r="I9" s="22"/>
      <c r="J9" s="82" t="s">
        <v>53</v>
      </c>
      <c r="K9" s="7"/>
      <c r="L9" s="7"/>
    </row>
    <row r="10" spans="1:12" ht="15" customHeight="1" x14ac:dyDescent="0.25">
      <c r="C10" s="6"/>
      <c r="D10" s="153"/>
      <c r="E10" s="18"/>
      <c r="F10" s="83" t="s">
        <v>60</v>
      </c>
      <c r="G10" s="22"/>
      <c r="H10" s="152"/>
      <c r="I10" s="22"/>
      <c r="J10" s="83" t="s">
        <v>132</v>
      </c>
      <c r="K10" s="7"/>
      <c r="L10" s="7"/>
    </row>
    <row r="11" spans="1:12" s="2" customFormat="1" ht="3.95" customHeight="1" x14ac:dyDescent="0.2">
      <c r="B11"/>
      <c r="C11" s="6"/>
      <c r="D11" s="18"/>
      <c r="E11" s="18"/>
      <c r="F11" s="22"/>
      <c r="G11" s="22"/>
      <c r="H11" s="22"/>
      <c r="I11" s="22"/>
      <c r="J11" s="33"/>
      <c r="K11" s="6"/>
      <c r="L11" s="6"/>
    </row>
    <row r="12" spans="1:12" ht="15" customHeight="1" x14ac:dyDescent="0.2">
      <c r="C12" s="2"/>
      <c r="D12" s="67" t="s">
        <v>2</v>
      </c>
      <c r="E12" s="23"/>
      <c r="F12" s="107">
        <v>3.5668545099999576</v>
      </c>
      <c r="G12" s="100"/>
      <c r="H12" s="100">
        <f>F12/$F59*100</f>
        <v>3.660373050799369E-2</v>
      </c>
      <c r="I12" s="100"/>
      <c r="J12" s="107">
        <f>J11+H12</f>
        <v>3.660373050799369E-2</v>
      </c>
    </row>
    <row r="13" spans="1:12" ht="15" customHeight="1" x14ac:dyDescent="0.2">
      <c r="C13" s="2"/>
      <c r="D13" s="67" t="s">
        <v>3</v>
      </c>
      <c r="E13" s="23"/>
      <c r="F13" s="107">
        <v>75.987758330000986</v>
      </c>
      <c r="G13" s="100"/>
      <c r="H13" s="100">
        <f t="shared" ref="H13:H59" si="0">F13/$F$59*100</f>
        <v>0.77980063947658507</v>
      </c>
      <c r="I13" s="100"/>
      <c r="J13" s="107">
        <f t="shared" ref="J13:J58" si="1">J12+H13</f>
        <v>0.81640436998457877</v>
      </c>
    </row>
    <row r="14" spans="1:12" ht="15" customHeight="1" x14ac:dyDescent="0.2">
      <c r="C14" s="2"/>
      <c r="D14" s="67" t="s">
        <v>4</v>
      </c>
      <c r="E14" s="23"/>
      <c r="F14" s="107">
        <v>217.24633483000514</v>
      </c>
      <c r="G14" s="100"/>
      <c r="H14" s="100">
        <f t="shared" si="0"/>
        <v>2.2294226668547146</v>
      </c>
      <c r="I14" s="100"/>
      <c r="J14" s="107">
        <f t="shared" si="1"/>
        <v>3.0458270368392935</v>
      </c>
    </row>
    <row r="15" spans="1:12" ht="15" customHeight="1" x14ac:dyDescent="0.2">
      <c r="C15" s="2"/>
      <c r="D15" s="67" t="s">
        <v>5</v>
      </c>
      <c r="E15" s="23"/>
      <c r="F15" s="107">
        <v>388.21975463000035</v>
      </c>
      <c r="G15" s="100"/>
      <c r="H15" s="100">
        <f t="shared" si="0"/>
        <v>3.9839839938848911</v>
      </c>
      <c r="I15" s="100"/>
      <c r="J15" s="107">
        <f t="shared" si="1"/>
        <v>7.0298110307241846</v>
      </c>
    </row>
    <row r="16" spans="1:12" ht="15" customHeight="1" x14ac:dyDescent="0.2">
      <c r="C16" s="2"/>
      <c r="D16" s="67" t="s">
        <v>6</v>
      </c>
      <c r="E16" s="23"/>
      <c r="F16" s="107">
        <v>450.71904999999958</v>
      </c>
      <c r="G16" s="100"/>
      <c r="H16" s="100">
        <f t="shared" si="0"/>
        <v>4.6253634945763773</v>
      </c>
      <c r="I16" s="100"/>
      <c r="J16" s="107">
        <f t="shared" si="1"/>
        <v>11.655174525300563</v>
      </c>
    </row>
    <row r="17" spans="4:10" ht="15" customHeight="1" x14ac:dyDescent="0.2">
      <c r="D17" s="69" t="s">
        <v>7</v>
      </c>
      <c r="E17" s="26"/>
      <c r="F17" s="108">
        <v>305.51329999999996</v>
      </c>
      <c r="G17" s="97"/>
      <c r="H17" s="97">
        <f t="shared" si="0"/>
        <v>3.1352348318260845</v>
      </c>
      <c r="I17" s="97"/>
      <c r="J17" s="108">
        <f t="shared" si="1"/>
        <v>14.790409357126647</v>
      </c>
    </row>
    <row r="18" spans="4:10" ht="15" customHeight="1" x14ac:dyDescent="0.2">
      <c r="D18" s="67" t="s">
        <v>8</v>
      </c>
      <c r="E18" s="28"/>
      <c r="F18" s="107">
        <v>274.54974999999985</v>
      </c>
      <c r="G18" s="100"/>
      <c r="H18" s="100">
        <f t="shared" si="0"/>
        <v>2.8174810696265697</v>
      </c>
      <c r="I18" s="100"/>
      <c r="J18" s="107">
        <f t="shared" si="1"/>
        <v>17.607890426753215</v>
      </c>
    </row>
    <row r="19" spans="4:10" ht="15" customHeight="1" x14ac:dyDescent="0.2">
      <c r="D19" s="67" t="s">
        <v>9</v>
      </c>
      <c r="E19" s="23"/>
      <c r="F19" s="107">
        <v>267.93950000000029</v>
      </c>
      <c r="G19" s="100"/>
      <c r="H19" s="100">
        <f t="shared" si="0"/>
        <v>2.7496454433311612</v>
      </c>
      <c r="I19" s="100"/>
      <c r="J19" s="107">
        <f t="shared" si="1"/>
        <v>20.357535870084376</v>
      </c>
    </row>
    <row r="20" spans="4:10" ht="15" customHeight="1" x14ac:dyDescent="0.2">
      <c r="D20" s="67" t="s">
        <v>10</v>
      </c>
      <c r="E20" s="23"/>
      <c r="F20" s="107">
        <v>261.13039999999995</v>
      </c>
      <c r="G20" s="100"/>
      <c r="H20" s="100">
        <f t="shared" si="0"/>
        <v>2.6797691810100508</v>
      </c>
      <c r="I20" s="100"/>
      <c r="J20" s="107">
        <f t="shared" si="1"/>
        <v>23.037305051094428</v>
      </c>
    </row>
    <row r="21" spans="4:10" ht="15" customHeight="1" x14ac:dyDescent="0.2">
      <c r="D21" s="67" t="s">
        <v>11</v>
      </c>
      <c r="E21" s="23"/>
      <c r="F21" s="107">
        <v>268.58969999999994</v>
      </c>
      <c r="G21" s="100"/>
      <c r="H21" s="100">
        <f t="shared" si="0"/>
        <v>2.756317917778762</v>
      </c>
      <c r="I21" s="100"/>
      <c r="J21" s="107">
        <f t="shared" si="1"/>
        <v>25.793622968873191</v>
      </c>
    </row>
    <row r="22" spans="4:10" ht="15" customHeight="1" x14ac:dyDescent="0.2">
      <c r="D22" s="67" t="s">
        <v>12</v>
      </c>
      <c r="E22" s="23"/>
      <c r="F22" s="107">
        <v>288.99349999999981</v>
      </c>
      <c r="G22" s="100"/>
      <c r="H22" s="100">
        <f t="shared" si="0"/>
        <v>2.965705543330948</v>
      </c>
      <c r="I22" s="100"/>
      <c r="J22" s="107">
        <f t="shared" si="1"/>
        <v>28.759328512204139</v>
      </c>
    </row>
    <row r="23" spans="4:10" ht="15" customHeight="1" x14ac:dyDescent="0.2">
      <c r="D23" s="69" t="s">
        <v>13</v>
      </c>
      <c r="E23" s="26"/>
      <c r="F23" s="108">
        <v>487.46565000000004</v>
      </c>
      <c r="G23" s="97"/>
      <c r="H23" s="97">
        <f t="shared" si="0"/>
        <v>5.0024640013994253</v>
      </c>
      <c r="I23" s="97"/>
      <c r="J23" s="108">
        <f t="shared" si="1"/>
        <v>33.761792513603567</v>
      </c>
    </row>
    <row r="24" spans="4:10" ht="15" customHeight="1" x14ac:dyDescent="0.2">
      <c r="D24" s="67" t="s">
        <v>14</v>
      </c>
      <c r="E24" s="28"/>
      <c r="F24" s="107">
        <v>518.02114999999992</v>
      </c>
      <c r="G24" s="100"/>
      <c r="H24" s="100">
        <f t="shared" si="0"/>
        <v>5.3160302779047743</v>
      </c>
      <c r="I24" s="100"/>
      <c r="J24" s="107">
        <f t="shared" si="1"/>
        <v>39.077822791508339</v>
      </c>
    </row>
    <row r="25" spans="4:10" ht="15" customHeight="1" x14ac:dyDescent="0.2">
      <c r="D25" s="67" t="s">
        <v>15</v>
      </c>
      <c r="E25" s="23"/>
      <c r="F25" s="107">
        <v>523.17515000000003</v>
      </c>
      <c r="G25" s="100"/>
      <c r="H25" s="100">
        <f t="shared" si="0"/>
        <v>5.3689215933507199</v>
      </c>
      <c r="I25" s="100"/>
      <c r="J25" s="107">
        <f t="shared" si="1"/>
        <v>44.446744384859059</v>
      </c>
    </row>
    <row r="26" spans="4:10" ht="15" customHeight="1" x14ac:dyDescent="0.2">
      <c r="D26" s="67" t="s">
        <v>16</v>
      </c>
      <c r="E26" s="23"/>
      <c r="F26" s="107">
        <v>501.23335000000014</v>
      </c>
      <c r="G26" s="100"/>
      <c r="H26" s="100">
        <f t="shared" si="0"/>
        <v>5.1437507231039543</v>
      </c>
      <c r="I26" s="100"/>
      <c r="J26" s="107">
        <f t="shared" si="1"/>
        <v>49.590495107963015</v>
      </c>
    </row>
    <row r="27" spans="4:10" ht="15" customHeight="1" x14ac:dyDescent="0.2">
      <c r="D27" s="67" t="s">
        <v>17</v>
      </c>
      <c r="E27" s="23"/>
      <c r="F27" s="107">
        <v>464.59310000000022</v>
      </c>
      <c r="G27" s="100"/>
      <c r="H27" s="100">
        <f t="shared" si="0"/>
        <v>4.7677415999436352</v>
      </c>
      <c r="I27" s="100"/>
      <c r="J27" s="107">
        <f t="shared" si="1"/>
        <v>54.358236707906649</v>
      </c>
    </row>
    <row r="28" spans="4:10" ht="15" customHeight="1" x14ac:dyDescent="0.2">
      <c r="D28" s="67" t="s">
        <v>18</v>
      </c>
      <c r="E28" s="23"/>
      <c r="F28" s="107">
        <v>406.63580000000002</v>
      </c>
      <c r="G28" s="100"/>
      <c r="H28" s="100">
        <f t="shared" si="0"/>
        <v>4.1729729083069884</v>
      </c>
      <c r="I28" s="100"/>
      <c r="J28" s="107">
        <f t="shared" si="1"/>
        <v>58.531209616213637</v>
      </c>
    </row>
    <row r="29" spans="4:10" ht="15" customHeight="1" x14ac:dyDescent="0.2">
      <c r="D29" s="69" t="s">
        <v>19</v>
      </c>
      <c r="E29" s="26"/>
      <c r="F29" s="108">
        <v>354.3633499999998</v>
      </c>
      <c r="G29" s="97"/>
      <c r="H29" s="97">
        <f t="shared" si="0"/>
        <v>3.6365432144609655</v>
      </c>
      <c r="I29" s="97"/>
      <c r="J29" s="108">
        <f t="shared" si="1"/>
        <v>62.167752830674601</v>
      </c>
    </row>
    <row r="30" spans="4:10" ht="15" customHeight="1" x14ac:dyDescent="0.2">
      <c r="D30" s="67" t="s">
        <v>20</v>
      </c>
      <c r="E30" s="28"/>
      <c r="F30" s="107">
        <v>315.92045000000002</v>
      </c>
      <c r="G30" s="100"/>
      <c r="H30" s="100">
        <f t="shared" si="0"/>
        <v>3.2420349586292021</v>
      </c>
      <c r="I30" s="100"/>
      <c r="J30" s="107">
        <f t="shared" si="1"/>
        <v>65.409787789303806</v>
      </c>
    </row>
    <row r="31" spans="4:10" ht="15" customHeight="1" x14ac:dyDescent="0.2">
      <c r="D31" s="67" t="s">
        <v>21</v>
      </c>
      <c r="E31" s="23"/>
      <c r="F31" s="107">
        <v>283.33754999999996</v>
      </c>
      <c r="G31" s="100"/>
      <c r="H31" s="100">
        <f t="shared" si="0"/>
        <v>2.9076631227650798</v>
      </c>
      <c r="I31" s="100"/>
      <c r="J31" s="107">
        <f t="shared" si="1"/>
        <v>68.317450912068892</v>
      </c>
    </row>
    <row r="32" spans="4:10" ht="15" customHeight="1" x14ac:dyDescent="0.2">
      <c r="D32" s="67" t="s">
        <v>22</v>
      </c>
      <c r="E32" s="23"/>
      <c r="F32" s="107">
        <v>258.64835000000011</v>
      </c>
      <c r="G32" s="100"/>
      <c r="H32" s="100">
        <f t="shared" si="0"/>
        <v>2.6542979180099344</v>
      </c>
      <c r="I32" s="100"/>
      <c r="J32" s="107">
        <f t="shared" si="1"/>
        <v>70.971748830078823</v>
      </c>
    </row>
    <row r="33" spans="4:10" ht="15" customHeight="1" x14ac:dyDescent="0.2">
      <c r="D33" s="67" t="s">
        <v>23</v>
      </c>
      <c r="E33" s="23"/>
      <c r="F33" s="107">
        <v>495.28019999999987</v>
      </c>
      <c r="G33" s="100"/>
      <c r="H33" s="100">
        <f t="shared" si="0"/>
        <v>5.0826583803513268</v>
      </c>
      <c r="I33" s="100"/>
      <c r="J33" s="107">
        <f t="shared" si="1"/>
        <v>76.054407210430156</v>
      </c>
    </row>
    <row r="34" spans="4:10" ht="15" customHeight="1" x14ac:dyDescent="0.2">
      <c r="D34" s="67" t="s">
        <v>24</v>
      </c>
      <c r="E34" s="23"/>
      <c r="F34" s="107">
        <v>535.01229999999998</v>
      </c>
      <c r="G34" s="100"/>
      <c r="H34" s="100">
        <f t="shared" si="0"/>
        <v>5.4903966485759756</v>
      </c>
      <c r="I34" s="100"/>
      <c r="J34" s="107">
        <f t="shared" si="1"/>
        <v>81.544803859006137</v>
      </c>
    </row>
    <row r="35" spans="4:10" ht="15" customHeight="1" x14ac:dyDescent="0.2">
      <c r="D35" s="69" t="s">
        <v>25</v>
      </c>
      <c r="E35" s="26"/>
      <c r="F35" s="108">
        <v>434.47069999999997</v>
      </c>
      <c r="G35" s="97"/>
      <c r="H35" s="97">
        <f t="shared" si="0"/>
        <v>4.4586198769345264</v>
      </c>
      <c r="I35" s="97"/>
      <c r="J35" s="108">
        <f t="shared" si="1"/>
        <v>86.003423735940657</v>
      </c>
    </row>
    <row r="36" spans="4:10" ht="15" customHeight="1" x14ac:dyDescent="0.2">
      <c r="D36" s="67" t="s">
        <v>26</v>
      </c>
      <c r="E36" s="28"/>
      <c r="F36" s="107">
        <v>259.71454999999992</v>
      </c>
      <c r="G36" s="100"/>
      <c r="H36" s="100">
        <f t="shared" si="0"/>
        <v>2.6652394625439775</v>
      </c>
      <c r="I36" s="100"/>
      <c r="J36" s="107">
        <f t="shared" si="1"/>
        <v>88.668663198484637</v>
      </c>
    </row>
    <row r="37" spans="4:10" ht="15" customHeight="1" x14ac:dyDescent="0.2">
      <c r="D37" s="67" t="s">
        <v>27</v>
      </c>
      <c r="E37" s="23"/>
      <c r="F37" s="107">
        <v>180.25364999999999</v>
      </c>
      <c r="G37" s="100"/>
      <c r="H37" s="100">
        <f t="shared" si="0"/>
        <v>1.8497967913141191</v>
      </c>
      <c r="I37" s="100"/>
      <c r="J37" s="107">
        <f t="shared" si="1"/>
        <v>90.518459989798757</v>
      </c>
    </row>
    <row r="38" spans="4:10" ht="15" customHeight="1" x14ac:dyDescent="0.2">
      <c r="D38" s="67" t="s">
        <v>28</v>
      </c>
      <c r="E38" s="23"/>
      <c r="F38" s="107">
        <v>131.41629999999998</v>
      </c>
      <c r="G38" s="100"/>
      <c r="H38" s="100">
        <f t="shared" si="0"/>
        <v>1.348618738463125</v>
      </c>
      <c r="I38" s="100"/>
      <c r="J38" s="107">
        <f t="shared" si="1"/>
        <v>91.867078728261887</v>
      </c>
    </row>
    <row r="39" spans="4:10" ht="15" customHeight="1" x14ac:dyDescent="0.2">
      <c r="D39" s="67" t="s">
        <v>29</v>
      </c>
      <c r="E39" s="23"/>
      <c r="F39" s="107">
        <v>101.03559999999997</v>
      </c>
      <c r="G39" s="100"/>
      <c r="H39" s="100">
        <f t="shared" si="0"/>
        <v>1.0368462923690964</v>
      </c>
      <c r="I39" s="100"/>
      <c r="J39" s="107">
        <f t="shared" si="1"/>
        <v>92.903925020630979</v>
      </c>
    </row>
    <row r="40" spans="4:10" ht="15" customHeight="1" x14ac:dyDescent="0.2">
      <c r="D40" s="67" t="s">
        <v>30</v>
      </c>
      <c r="E40" s="23"/>
      <c r="F40" s="107">
        <v>81.905749999999998</v>
      </c>
      <c r="G40" s="100"/>
      <c r="H40" s="100">
        <f t="shared" si="0"/>
        <v>0.84053218084724735</v>
      </c>
      <c r="I40" s="100"/>
      <c r="J40" s="107">
        <f t="shared" si="1"/>
        <v>93.744457201478227</v>
      </c>
    </row>
    <row r="41" spans="4:10" ht="15" customHeight="1" x14ac:dyDescent="0.2">
      <c r="D41" s="69" t="s">
        <v>31</v>
      </c>
      <c r="E41" s="26"/>
      <c r="F41" s="108">
        <v>70.148399999999995</v>
      </c>
      <c r="G41" s="97"/>
      <c r="H41" s="97">
        <f t="shared" si="0"/>
        <v>0.71987604820107298</v>
      </c>
      <c r="I41" s="97"/>
      <c r="J41" s="108">
        <f t="shared" si="1"/>
        <v>94.464333249679299</v>
      </c>
    </row>
    <row r="42" spans="4:10" ht="15" customHeight="1" x14ac:dyDescent="0.2">
      <c r="D42" s="67" t="s">
        <v>32</v>
      </c>
      <c r="E42" s="28"/>
      <c r="F42" s="107">
        <v>59.607500000000016</v>
      </c>
      <c r="G42" s="100"/>
      <c r="H42" s="100">
        <f t="shared" si="0"/>
        <v>0.61170335379203911</v>
      </c>
      <c r="I42" s="100"/>
      <c r="J42" s="107">
        <f t="shared" si="1"/>
        <v>95.076036603471337</v>
      </c>
    </row>
    <row r="43" spans="4:10" ht="15" customHeight="1" x14ac:dyDescent="0.2">
      <c r="D43" s="67" t="s">
        <v>33</v>
      </c>
      <c r="E43" s="23"/>
      <c r="F43" s="107">
        <v>92.506199999999964</v>
      </c>
      <c r="G43" s="100"/>
      <c r="H43" s="100">
        <f t="shared" si="0"/>
        <v>0.94931598853428001</v>
      </c>
      <c r="I43" s="100"/>
      <c r="J43" s="107">
        <f t="shared" si="1"/>
        <v>96.025352592005618</v>
      </c>
    </row>
    <row r="44" spans="4:10" ht="15" customHeight="1" x14ac:dyDescent="0.2">
      <c r="D44" s="67" t="s">
        <v>34</v>
      </c>
      <c r="E44" s="23"/>
      <c r="F44" s="107">
        <v>69.258150000000029</v>
      </c>
      <c r="G44" s="100"/>
      <c r="H44" s="100">
        <f t="shared" si="0"/>
        <v>0.71074013559421412</v>
      </c>
      <c r="I44" s="100"/>
      <c r="J44" s="107">
        <f t="shared" si="1"/>
        <v>96.736092727599825</v>
      </c>
    </row>
    <row r="45" spans="4:10" ht="15" customHeight="1" x14ac:dyDescent="0.2">
      <c r="D45" s="67" t="s">
        <v>35</v>
      </c>
      <c r="E45" s="23"/>
      <c r="F45" s="107">
        <v>53.479200000000006</v>
      </c>
      <c r="G45" s="100"/>
      <c r="H45" s="100">
        <f t="shared" si="0"/>
        <v>0.54881358886239506</v>
      </c>
      <c r="I45" s="100"/>
      <c r="J45" s="107">
        <f t="shared" si="1"/>
        <v>97.284906316462227</v>
      </c>
    </row>
    <row r="46" spans="4:10" ht="15" customHeight="1" x14ac:dyDescent="0.2">
      <c r="D46" s="67" t="s">
        <v>36</v>
      </c>
      <c r="E46" s="23"/>
      <c r="F46" s="107">
        <v>41.912700000000008</v>
      </c>
      <c r="G46" s="100"/>
      <c r="H46" s="100">
        <f t="shared" si="0"/>
        <v>0.43011599474025242</v>
      </c>
      <c r="I46" s="100"/>
      <c r="J46" s="107">
        <f t="shared" si="1"/>
        <v>97.715022311202475</v>
      </c>
    </row>
    <row r="47" spans="4:10" ht="15" customHeight="1" x14ac:dyDescent="0.2">
      <c r="D47" s="69" t="s">
        <v>37</v>
      </c>
      <c r="E47" s="26"/>
      <c r="F47" s="108">
        <v>32.436399999999999</v>
      </c>
      <c r="G47" s="97"/>
      <c r="H47" s="97">
        <f t="shared" si="0"/>
        <v>0.33286842536493044</v>
      </c>
      <c r="I47" s="97"/>
      <c r="J47" s="108">
        <f t="shared" si="1"/>
        <v>98.04789073656741</v>
      </c>
    </row>
    <row r="48" spans="4:10" ht="15" customHeight="1" x14ac:dyDescent="0.2">
      <c r="D48" s="67" t="s">
        <v>38</v>
      </c>
      <c r="E48" s="28"/>
      <c r="F48" s="107">
        <v>26.650500000000001</v>
      </c>
      <c r="G48" s="100"/>
      <c r="H48" s="100">
        <f t="shared" si="0"/>
        <v>0.27349243350643349</v>
      </c>
      <c r="I48" s="100"/>
      <c r="J48" s="107">
        <f t="shared" si="1"/>
        <v>98.321383170073844</v>
      </c>
    </row>
    <row r="49" spans="4:10" ht="15" customHeight="1" x14ac:dyDescent="0.2">
      <c r="D49" s="67" t="s">
        <v>39</v>
      </c>
      <c r="E49" s="23"/>
      <c r="F49" s="107">
        <v>63.335300000000011</v>
      </c>
      <c r="G49" s="100"/>
      <c r="H49" s="100">
        <f t="shared" si="0"/>
        <v>0.64995873712913532</v>
      </c>
      <c r="I49" s="100"/>
      <c r="J49" s="107">
        <f t="shared" si="1"/>
        <v>98.971341907202984</v>
      </c>
    </row>
    <row r="50" spans="4:10" ht="15" customHeight="1" x14ac:dyDescent="0.2">
      <c r="D50" s="67" t="s">
        <v>40</v>
      </c>
      <c r="E50" s="23"/>
      <c r="F50" s="107">
        <v>30.664400000000004</v>
      </c>
      <c r="G50" s="100"/>
      <c r="H50" s="100">
        <f t="shared" si="0"/>
        <v>0.31468382874672823</v>
      </c>
      <c r="I50" s="100"/>
      <c r="J50" s="107">
        <f t="shared" si="1"/>
        <v>99.286025735949707</v>
      </c>
    </row>
    <row r="51" spans="4:10" ht="15" customHeight="1" x14ac:dyDescent="0.2">
      <c r="D51" s="67" t="s">
        <v>41</v>
      </c>
      <c r="E51" s="23"/>
      <c r="F51" s="107">
        <v>18.367050000000006</v>
      </c>
      <c r="G51" s="100"/>
      <c r="H51" s="100">
        <f t="shared" si="0"/>
        <v>0.18848611473834789</v>
      </c>
      <c r="I51" s="100"/>
      <c r="J51" s="107">
        <f t="shared" si="1"/>
        <v>99.47451185068806</v>
      </c>
    </row>
    <row r="52" spans="4:10" ht="15" customHeight="1" x14ac:dyDescent="0.2">
      <c r="D52" s="67" t="s">
        <v>42</v>
      </c>
      <c r="E52" s="23"/>
      <c r="F52" s="107">
        <v>11.195099999999998</v>
      </c>
      <c r="G52" s="100"/>
      <c r="H52" s="100">
        <f t="shared" si="0"/>
        <v>0.11488621760746977</v>
      </c>
      <c r="I52" s="100"/>
      <c r="J52" s="107">
        <f t="shared" si="1"/>
        <v>99.589398068295523</v>
      </c>
    </row>
    <row r="53" spans="4:10" ht="15" customHeight="1" x14ac:dyDescent="0.2">
      <c r="D53" s="69" t="s">
        <v>43</v>
      </c>
      <c r="E53" s="26"/>
      <c r="F53" s="108">
        <v>8.0301999999999989</v>
      </c>
      <c r="G53" s="97"/>
      <c r="H53" s="97">
        <f t="shared" si="0"/>
        <v>8.2407419731088033E-2</v>
      </c>
      <c r="I53" s="97"/>
      <c r="J53" s="108">
        <f t="shared" si="1"/>
        <v>99.671805488026607</v>
      </c>
    </row>
    <row r="54" spans="4:10" ht="15" customHeight="1" x14ac:dyDescent="0.2">
      <c r="D54" s="67" t="s">
        <v>44</v>
      </c>
      <c r="E54" s="28"/>
      <c r="F54" s="107">
        <v>5.6221000000000005</v>
      </c>
      <c r="G54" s="100"/>
      <c r="H54" s="100">
        <f t="shared" si="0"/>
        <v>5.769504551196112E-2</v>
      </c>
      <c r="I54" s="100"/>
      <c r="J54" s="107">
        <f t="shared" si="1"/>
        <v>99.72950053353857</v>
      </c>
    </row>
    <row r="55" spans="4:10" ht="15" customHeight="1" x14ac:dyDescent="0.2">
      <c r="D55" s="73" t="s">
        <v>45</v>
      </c>
      <c r="E55" s="30"/>
      <c r="F55" s="107">
        <v>12.854699999999998</v>
      </c>
      <c r="G55" s="100"/>
      <c r="H55" s="100">
        <f t="shared" si="0"/>
        <v>0.13191734432731655</v>
      </c>
      <c r="I55" s="100"/>
      <c r="J55" s="107">
        <f t="shared" si="1"/>
        <v>99.86141787786589</v>
      </c>
    </row>
    <row r="56" spans="4:10" ht="15" customHeight="1" x14ac:dyDescent="0.2">
      <c r="D56" s="73" t="s">
        <v>46</v>
      </c>
      <c r="E56" s="30"/>
      <c r="F56" s="107">
        <v>4.8792</v>
      </c>
      <c r="G56" s="100"/>
      <c r="H56" s="100">
        <f t="shared" si="0"/>
        <v>5.0071266263844588E-2</v>
      </c>
      <c r="I56" s="100"/>
      <c r="J56" s="107">
        <f t="shared" si="1"/>
        <v>99.911489144129732</v>
      </c>
    </row>
    <row r="57" spans="4:10" ht="15" customHeight="1" x14ac:dyDescent="0.2">
      <c r="D57" s="73" t="s">
        <v>47</v>
      </c>
      <c r="E57" s="30"/>
      <c r="F57" s="107">
        <v>2.6176500000000003</v>
      </c>
      <c r="G57" s="100"/>
      <c r="H57" s="100">
        <f t="shared" si="0"/>
        <v>2.6862815653294146E-2</v>
      </c>
      <c r="I57" s="100"/>
      <c r="J57" s="107">
        <f t="shared" si="1"/>
        <v>99.93835195978302</v>
      </c>
    </row>
    <row r="58" spans="4:10" ht="15" customHeight="1" x14ac:dyDescent="0.2">
      <c r="D58" s="73" t="s">
        <v>48</v>
      </c>
      <c r="E58" s="30"/>
      <c r="F58" s="107">
        <v>6.007299999999999</v>
      </c>
      <c r="G58" s="100"/>
      <c r="H58" s="100">
        <f t="shared" si="0"/>
        <v>6.164804021700146E-2</v>
      </c>
      <c r="I58" s="100"/>
      <c r="J58" s="107">
        <f t="shared" si="1"/>
        <v>100.00000000000003</v>
      </c>
    </row>
    <row r="59" spans="4:10" ht="15.95" customHeight="1" x14ac:dyDescent="0.2">
      <c r="D59" s="88" t="s">
        <v>55</v>
      </c>
      <c r="E59" s="88"/>
      <c r="F59" s="133">
        <v>9744.5109023000041</v>
      </c>
      <c r="G59" s="106"/>
      <c r="H59" s="106">
        <f t="shared" si="0"/>
        <v>100</v>
      </c>
      <c r="I59" s="106"/>
      <c r="J59" s="106"/>
    </row>
  </sheetData>
  <mergeCells count="6">
    <mergeCell ref="C2:K2"/>
    <mergeCell ref="D4:J4"/>
    <mergeCell ref="D5:J5"/>
    <mergeCell ref="D7:D10"/>
    <mergeCell ref="F7:J7"/>
    <mergeCell ref="H9:H10"/>
  </mergeCells>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4" t="s">
        <v>57</v>
      </c>
      <c r="D2" s="177"/>
      <c r="E2" s="177"/>
      <c r="F2" s="177"/>
      <c r="G2" s="177"/>
      <c r="H2" s="177"/>
      <c r="I2" s="177"/>
      <c r="J2" s="173"/>
      <c r="K2" s="173"/>
      <c r="L2" s="173"/>
      <c r="M2" s="173"/>
      <c r="N2" s="173"/>
      <c r="O2" s="173"/>
      <c r="P2" s="173"/>
      <c r="Q2" s="14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50" t="s">
        <v>108</v>
      </c>
      <c r="D4" s="150"/>
      <c r="E4" s="151"/>
      <c r="F4" s="151"/>
      <c r="G4" s="151"/>
      <c r="H4" s="151"/>
      <c r="I4" s="151"/>
      <c r="J4" s="151"/>
      <c r="K4" s="151"/>
      <c r="L4" s="151"/>
      <c r="M4" s="151"/>
      <c r="N4" s="151"/>
      <c r="O4" s="151"/>
      <c r="P4" s="151"/>
      <c r="Q4" s="151"/>
      <c r="R4" s="7"/>
    </row>
    <row r="5" spans="1:18" ht="18" customHeight="1" x14ac:dyDescent="0.3">
      <c r="A5" s="6"/>
      <c r="C5" s="151" t="s">
        <v>150</v>
      </c>
      <c r="D5" s="151"/>
      <c r="E5" s="151"/>
      <c r="F5" s="151"/>
      <c r="G5" s="151"/>
      <c r="H5" s="151"/>
      <c r="I5" s="151"/>
      <c r="J5" s="151"/>
      <c r="K5" s="151"/>
      <c r="L5" s="151"/>
      <c r="M5" s="151"/>
      <c r="N5" s="151"/>
      <c r="O5" s="151"/>
      <c r="P5" s="151"/>
      <c r="Q5" s="151"/>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A8" s="6"/>
      <c r="B8"/>
      <c r="C8" s="153"/>
      <c r="D8" s="18"/>
      <c r="E8" s="32"/>
      <c r="F8" s="32"/>
      <c r="G8" s="32"/>
      <c r="H8" s="32"/>
      <c r="I8" s="32"/>
      <c r="J8" s="32"/>
      <c r="K8" s="32"/>
      <c r="L8" s="32"/>
      <c r="M8" s="32"/>
      <c r="N8" s="32"/>
      <c r="O8" s="32"/>
      <c r="P8" s="32"/>
      <c r="Q8" s="155"/>
    </row>
    <row r="9" spans="1:18" ht="15" customHeight="1" x14ac:dyDescent="0.2">
      <c r="A9" s="6"/>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A10" s="6"/>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7" t="s">
        <v>2</v>
      </c>
      <c r="D12" s="23"/>
      <c r="E12" s="76">
        <v>0</v>
      </c>
      <c r="F12" s="92"/>
      <c r="G12" s="100">
        <f>E12/$E$59*100</f>
        <v>0</v>
      </c>
      <c r="H12" s="101"/>
      <c r="I12" s="126">
        <f>G12</f>
        <v>0</v>
      </c>
      <c r="J12" s="101"/>
      <c r="K12" s="126">
        <v>0</v>
      </c>
      <c r="L12" s="92"/>
      <c r="M12" s="100">
        <f>K12/$K$59*100</f>
        <v>0</v>
      </c>
      <c r="N12" s="101"/>
      <c r="O12" s="126">
        <f t="shared" ref="O12" si="0">M12</f>
        <v>0</v>
      </c>
      <c r="P12" s="101"/>
      <c r="Q12" s="140" t="s">
        <v>153</v>
      </c>
    </row>
    <row r="13" spans="1:18" ht="15" customHeight="1" x14ac:dyDescent="0.2">
      <c r="A13" s="2"/>
      <c r="C13" s="67" t="s">
        <v>3</v>
      </c>
      <c r="D13" s="23"/>
      <c r="E13" s="76">
        <v>48626</v>
      </c>
      <c r="F13" s="92"/>
      <c r="G13" s="100">
        <f t="shared" ref="G13:G58" si="1">E13/$E$59*100</f>
        <v>1.7350763310839357</v>
      </c>
      <c r="H13" s="101"/>
      <c r="I13" s="126">
        <f>I12+G13</f>
        <v>1.7350763310839357</v>
      </c>
      <c r="J13" s="101"/>
      <c r="K13" s="126">
        <v>18.750746899999708</v>
      </c>
      <c r="L13" s="92"/>
      <c r="M13" s="100">
        <f t="shared" ref="M13:M58" si="2">K13/$K$59*100</f>
        <v>0.35431926394206176</v>
      </c>
      <c r="N13" s="101"/>
      <c r="O13" s="126">
        <f t="shared" ref="O13:O58" si="3">O12+M13</f>
        <v>0.35431926394206176</v>
      </c>
      <c r="P13" s="101"/>
      <c r="Q13" s="129">
        <v>385.61154320733164</v>
      </c>
    </row>
    <row r="14" spans="1:18" ht="15" customHeight="1" x14ac:dyDescent="0.2">
      <c r="A14" s="2"/>
      <c r="C14" s="67" t="s">
        <v>4</v>
      </c>
      <c r="D14" s="23"/>
      <c r="E14" s="76">
        <v>46020</v>
      </c>
      <c r="F14" s="92"/>
      <c r="G14" s="100">
        <f t="shared" si="1"/>
        <v>1.6420888569177543</v>
      </c>
      <c r="H14" s="101"/>
      <c r="I14" s="126">
        <f t="shared" ref="I14:I58" si="4">I13+G14</f>
        <v>3.37716518800169</v>
      </c>
      <c r="J14" s="101"/>
      <c r="K14" s="126">
        <v>32.027663500000429</v>
      </c>
      <c r="L14" s="92"/>
      <c r="M14" s="100">
        <f t="shared" si="2"/>
        <v>0.60520352696480406</v>
      </c>
      <c r="N14" s="101"/>
      <c r="O14" s="126">
        <f t="shared" si="3"/>
        <v>0.95952279090686576</v>
      </c>
      <c r="P14" s="101"/>
      <c r="Q14" s="129">
        <v>695.9509669708915</v>
      </c>
    </row>
    <row r="15" spans="1:18" ht="15" customHeight="1" x14ac:dyDescent="0.2">
      <c r="A15" s="2"/>
      <c r="C15" s="67" t="s">
        <v>5</v>
      </c>
      <c r="D15" s="23"/>
      <c r="E15" s="76">
        <v>61280</v>
      </c>
      <c r="F15" s="92"/>
      <c r="G15" s="100">
        <f t="shared" si="1"/>
        <v>2.1865972436314642</v>
      </c>
      <c r="H15" s="101"/>
      <c r="I15" s="126">
        <f t="shared" si="4"/>
        <v>5.5637624316331546</v>
      </c>
      <c r="J15" s="101"/>
      <c r="K15" s="126">
        <v>44.541270730001457</v>
      </c>
      <c r="L15" s="92"/>
      <c r="M15" s="100">
        <f t="shared" si="2"/>
        <v>0.84166408646358848</v>
      </c>
      <c r="N15" s="101"/>
      <c r="O15" s="126">
        <f t="shared" si="3"/>
        <v>1.8011868773704542</v>
      </c>
      <c r="P15" s="101"/>
      <c r="Q15" s="129">
        <v>726.84841269584626</v>
      </c>
    </row>
    <row r="16" spans="1:18" ht="15" customHeight="1" x14ac:dyDescent="0.2">
      <c r="A16" s="2"/>
      <c r="C16" s="67" t="s">
        <v>6</v>
      </c>
      <c r="D16" s="23"/>
      <c r="E16" s="76">
        <v>68510</v>
      </c>
      <c r="F16" s="92"/>
      <c r="G16" s="100">
        <f t="shared" si="1"/>
        <v>2.4445786090272783</v>
      </c>
      <c r="H16" s="101"/>
      <c r="I16" s="126">
        <f t="shared" si="4"/>
        <v>8.008341040660433</v>
      </c>
      <c r="J16" s="101"/>
      <c r="K16" s="126">
        <v>53.707914810001576</v>
      </c>
      <c r="L16" s="92"/>
      <c r="M16" s="100">
        <f t="shared" si="2"/>
        <v>1.0148795109246029</v>
      </c>
      <c r="N16" s="101"/>
      <c r="O16" s="126">
        <f t="shared" si="3"/>
        <v>2.8160663882950572</v>
      </c>
      <c r="P16" s="101"/>
      <c r="Q16" s="129">
        <v>783.94270632026826</v>
      </c>
    </row>
    <row r="17" spans="3:17" ht="15" customHeight="1" x14ac:dyDescent="0.2">
      <c r="C17" s="69" t="s">
        <v>7</v>
      </c>
      <c r="D17" s="26"/>
      <c r="E17" s="77">
        <v>46505</v>
      </c>
      <c r="F17" s="93"/>
      <c r="G17" s="97">
        <f t="shared" si="1"/>
        <v>1.6593946608205161</v>
      </c>
      <c r="H17" s="102"/>
      <c r="I17" s="127">
        <f t="shared" si="4"/>
        <v>9.6677357014809484</v>
      </c>
      <c r="J17" s="102"/>
      <c r="K17" s="127">
        <v>40.059433940001178</v>
      </c>
      <c r="L17" s="93"/>
      <c r="M17" s="97">
        <f t="shared" si="2"/>
        <v>0.75697406739339457</v>
      </c>
      <c r="N17" s="102"/>
      <c r="O17" s="127">
        <f t="shared" si="3"/>
        <v>3.5730404556884516</v>
      </c>
      <c r="P17" s="102"/>
      <c r="Q17" s="130">
        <v>861.40057929257443</v>
      </c>
    </row>
    <row r="18" spans="3:17" ht="15" customHeight="1" x14ac:dyDescent="0.2">
      <c r="C18" s="67" t="s">
        <v>8</v>
      </c>
      <c r="D18" s="23"/>
      <c r="E18" s="76">
        <v>43110</v>
      </c>
      <c r="F18" s="92"/>
      <c r="G18" s="100">
        <f t="shared" si="1"/>
        <v>1.5382540335011818</v>
      </c>
      <c r="H18" s="101"/>
      <c r="I18" s="126">
        <f t="shared" si="4"/>
        <v>11.205989734982131</v>
      </c>
      <c r="J18" s="101"/>
      <c r="K18" s="126">
        <v>37.847044510000842</v>
      </c>
      <c r="L18" s="92"/>
      <c r="M18" s="100">
        <f t="shared" si="2"/>
        <v>0.71516814901736825</v>
      </c>
      <c r="N18" s="101"/>
      <c r="O18" s="126">
        <f t="shared" si="3"/>
        <v>4.2882086047058197</v>
      </c>
      <c r="P18" s="101"/>
      <c r="Q18" s="129">
        <v>877.91798909767658</v>
      </c>
    </row>
    <row r="19" spans="3:17" ht="15" customHeight="1" x14ac:dyDescent="0.2">
      <c r="C19" s="67" t="s">
        <v>9</v>
      </c>
      <c r="D19" s="23"/>
      <c r="E19" s="76">
        <v>41800</v>
      </c>
      <c r="F19" s="92"/>
      <c r="G19" s="100">
        <f t="shared" si="1"/>
        <v>1.4915105219287728</v>
      </c>
      <c r="H19" s="101"/>
      <c r="I19" s="126">
        <f t="shared" si="4"/>
        <v>12.697500256910903</v>
      </c>
      <c r="J19" s="101"/>
      <c r="K19" s="126">
        <v>37.661076970000686</v>
      </c>
      <c r="L19" s="92"/>
      <c r="M19" s="100">
        <f t="shared" si="2"/>
        <v>0.71165405529932169</v>
      </c>
      <c r="N19" s="101"/>
      <c r="O19" s="126">
        <f t="shared" si="3"/>
        <v>4.9998626600051415</v>
      </c>
      <c r="P19" s="101"/>
      <c r="Q19" s="129">
        <v>900.98270263159532</v>
      </c>
    </row>
    <row r="20" spans="3:17" ht="15" customHeight="1" x14ac:dyDescent="0.2">
      <c r="C20" s="67" t="s">
        <v>10</v>
      </c>
      <c r="D20" s="23"/>
      <c r="E20" s="76">
        <v>41437</v>
      </c>
      <c r="F20" s="92"/>
      <c r="G20" s="100">
        <f t="shared" si="1"/>
        <v>1.4785579305541283</v>
      </c>
      <c r="H20" s="101"/>
      <c r="I20" s="126">
        <f t="shared" si="4"/>
        <v>14.176058187465031</v>
      </c>
      <c r="J20" s="101"/>
      <c r="K20" s="126">
        <v>38.366318820000792</v>
      </c>
      <c r="L20" s="92"/>
      <c r="M20" s="100">
        <f t="shared" si="2"/>
        <v>0.72498049901518136</v>
      </c>
      <c r="N20" s="101"/>
      <c r="O20" s="126">
        <f t="shared" si="3"/>
        <v>5.724843159020323</v>
      </c>
      <c r="P20" s="101"/>
      <c r="Q20" s="129">
        <v>925.89518594494746</v>
      </c>
    </row>
    <row r="21" spans="3:17" ht="15" customHeight="1" x14ac:dyDescent="0.2">
      <c r="C21" s="67" t="s">
        <v>11</v>
      </c>
      <c r="D21" s="23"/>
      <c r="E21" s="76">
        <v>44478</v>
      </c>
      <c r="F21" s="92"/>
      <c r="G21" s="100">
        <f t="shared" si="1"/>
        <v>1.5870671051279417</v>
      </c>
      <c r="H21" s="101"/>
      <c r="I21" s="126">
        <f t="shared" si="4"/>
        <v>15.763125292592973</v>
      </c>
      <c r="J21" s="101"/>
      <c r="K21" s="126">
        <v>43.369464280001012</v>
      </c>
      <c r="L21" s="92"/>
      <c r="M21" s="100">
        <f t="shared" si="2"/>
        <v>0.81952130990855299</v>
      </c>
      <c r="N21" s="101"/>
      <c r="O21" s="126">
        <f t="shared" si="3"/>
        <v>6.544364468928876</v>
      </c>
      <c r="P21" s="101"/>
      <c r="Q21" s="129">
        <v>975.0767633436983</v>
      </c>
    </row>
    <row r="22" spans="3:17" ht="15" customHeight="1" x14ac:dyDescent="0.2">
      <c r="C22" s="67" t="s">
        <v>12</v>
      </c>
      <c r="D22" s="23"/>
      <c r="E22" s="76">
        <v>46248</v>
      </c>
      <c r="F22" s="92"/>
      <c r="G22" s="100">
        <f t="shared" si="1"/>
        <v>1.6502243688555476</v>
      </c>
      <c r="H22" s="101"/>
      <c r="I22" s="126">
        <f t="shared" si="4"/>
        <v>17.413349661448521</v>
      </c>
      <c r="J22" s="101"/>
      <c r="K22" s="126">
        <v>46.103200690001287</v>
      </c>
      <c r="L22" s="92"/>
      <c r="M22" s="100">
        <f t="shared" si="2"/>
        <v>0.87117874402404016</v>
      </c>
      <c r="N22" s="101"/>
      <c r="O22" s="126">
        <f t="shared" si="3"/>
        <v>7.4155432129529162</v>
      </c>
      <c r="P22" s="101"/>
      <c r="Q22" s="129">
        <v>996.86906871651286</v>
      </c>
    </row>
    <row r="23" spans="3:17" ht="15" customHeight="1" x14ac:dyDescent="0.2">
      <c r="C23" s="69" t="s">
        <v>13</v>
      </c>
      <c r="D23" s="26"/>
      <c r="E23" s="77">
        <v>77165</v>
      </c>
      <c r="F23" s="93"/>
      <c r="G23" s="97">
        <f t="shared" si="1"/>
        <v>2.7534069240343002</v>
      </c>
      <c r="H23" s="102"/>
      <c r="I23" s="127">
        <f t="shared" si="4"/>
        <v>20.166756585482823</v>
      </c>
      <c r="J23" s="102"/>
      <c r="K23" s="127">
        <v>72.884020800002176</v>
      </c>
      <c r="L23" s="93"/>
      <c r="M23" s="97">
        <f t="shared" si="2"/>
        <v>1.3772364770704197</v>
      </c>
      <c r="N23" s="102"/>
      <c r="O23" s="127">
        <f t="shared" si="3"/>
        <v>8.7927796900233357</v>
      </c>
      <c r="P23" s="102"/>
      <c r="Q23" s="130">
        <v>944.52174949785751</v>
      </c>
    </row>
    <row r="24" spans="3:17" ht="15" customHeight="1" x14ac:dyDescent="0.2">
      <c r="C24" s="67" t="s">
        <v>14</v>
      </c>
      <c r="D24" s="23"/>
      <c r="E24" s="76">
        <v>84499</v>
      </c>
      <c r="F24" s="92"/>
      <c r="G24" s="100">
        <f t="shared" si="1"/>
        <v>3.015099224699985</v>
      </c>
      <c r="H24" s="101"/>
      <c r="I24" s="126">
        <f t="shared" si="4"/>
        <v>23.181855810182807</v>
      </c>
      <c r="J24" s="101"/>
      <c r="K24" s="126">
        <v>83.732182029999208</v>
      </c>
      <c r="L24" s="92"/>
      <c r="M24" s="100">
        <f t="shared" si="2"/>
        <v>1.5822263114826915</v>
      </c>
      <c r="N24" s="101"/>
      <c r="O24" s="126">
        <f t="shared" si="3"/>
        <v>10.375006001506026</v>
      </c>
      <c r="P24" s="101"/>
      <c r="Q24" s="129">
        <v>990.92512372926558</v>
      </c>
    </row>
    <row r="25" spans="3:17" ht="15" customHeight="1" x14ac:dyDescent="0.2">
      <c r="C25" s="67" t="s">
        <v>15</v>
      </c>
      <c r="D25" s="23"/>
      <c r="E25" s="76">
        <v>89252</v>
      </c>
      <c r="F25" s="92"/>
      <c r="G25" s="100">
        <f t="shared" si="1"/>
        <v>3.1846961029470537</v>
      </c>
      <c r="H25" s="101"/>
      <c r="I25" s="126">
        <f t="shared" si="4"/>
        <v>26.366551913129861</v>
      </c>
      <c r="J25" s="101"/>
      <c r="K25" s="126">
        <v>90.994204939998568</v>
      </c>
      <c r="L25" s="92"/>
      <c r="M25" s="100">
        <f t="shared" si="2"/>
        <v>1.7194514911474761</v>
      </c>
      <c r="N25" s="101"/>
      <c r="O25" s="126">
        <f t="shared" si="3"/>
        <v>12.094457492653502</v>
      </c>
      <c r="P25" s="101"/>
      <c r="Q25" s="129">
        <v>1019.5200661049452</v>
      </c>
    </row>
    <row r="26" spans="3:17" ht="15" customHeight="1" x14ac:dyDescent="0.2">
      <c r="C26" s="67" t="s">
        <v>16</v>
      </c>
      <c r="D26" s="23"/>
      <c r="E26" s="76">
        <v>91035</v>
      </c>
      <c r="F26" s="92"/>
      <c r="G26" s="100">
        <f t="shared" si="1"/>
        <v>3.2483172335833936</v>
      </c>
      <c r="H26" s="101"/>
      <c r="I26" s="126">
        <f t="shared" si="4"/>
        <v>29.614869146713254</v>
      </c>
      <c r="J26" s="101"/>
      <c r="K26" s="126">
        <v>95.810326939997537</v>
      </c>
      <c r="L26" s="92"/>
      <c r="M26" s="100">
        <f t="shared" si="2"/>
        <v>1.8104582553684165</v>
      </c>
      <c r="N26" s="101"/>
      <c r="O26" s="126">
        <f t="shared" si="3"/>
        <v>13.904915748021919</v>
      </c>
      <c r="P26" s="101"/>
      <c r="Q26" s="129">
        <v>1052.4559448563468</v>
      </c>
    </row>
    <row r="27" spans="3:17" ht="15" customHeight="1" x14ac:dyDescent="0.2">
      <c r="C27" s="67" t="s">
        <v>17</v>
      </c>
      <c r="D27" s="23"/>
      <c r="E27" s="76">
        <v>90924</v>
      </c>
      <c r="F27" s="92"/>
      <c r="G27" s="100">
        <f t="shared" si="1"/>
        <v>3.2443565238242043</v>
      </c>
      <c r="H27" s="101"/>
      <c r="I27" s="126">
        <f t="shared" si="4"/>
        <v>32.859225670537455</v>
      </c>
      <c r="J27" s="101"/>
      <c r="K27" s="126">
        <v>100.10788685999623</v>
      </c>
      <c r="L27" s="92"/>
      <c r="M27" s="100">
        <f t="shared" si="2"/>
        <v>1.8916661280852558</v>
      </c>
      <c r="N27" s="101"/>
      <c r="O27" s="126">
        <f t="shared" si="3"/>
        <v>15.796581876107174</v>
      </c>
      <c r="P27" s="101"/>
      <c r="Q27" s="129">
        <v>1101.0061904447257</v>
      </c>
    </row>
    <row r="28" spans="3:17" ht="15" customHeight="1" x14ac:dyDescent="0.2">
      <c r="C28" s="67" t="s">
        <v>18</v>
      </c>
      <c r="D28" s="23"/>
      <c r="E28" s="76">
        <v>85838</v>
      </c>
      <c r="F28" s="92"/>
      <c r="G28" s="100">
        <f t="shared" si="1"/>
        <v>3.0628775162995692</v>
      </c>
      <c r="H28" s="101"/>
      <c r="I28" s="126">
        <f t="shared" si="4"/>
        <v>35.922103186837028</v>
      </c>
      <c r="J28" s="101"/>
      <c r="K28" s="126">
        <v>99.037929019997563</v>
      </c>
      <c r="L28" s="92"/>
      <c r="M28" s="100">
        <f t="shared" si="2"/>
        <v>1.8714479108409405</v>
      </c>
      <c r="N28" s="101"/>
      <c r="O28" s="126">
        <f t="shared" si="3"/>
        <v>17.668029786948114</v>
      </c>
      <c r="P28" s="101"/>
      <c r="Q28" s="129">
        <v>1153.7772201122762</v>
      </c>
    </row>
    <row r="29" spans="3:17" ht="15" customHeight="1" x14ac:dyDescent="0.2">
      <c r="C29" s="69" t="s">
        <v>19</v>
      </c>
      <c r="D29" s="26"/>
      <c r="E29" s="77">
        <v>80612</v>
      </c>
      <c r="F29" s="93"/>
      <c r="G29" s="97">
        <f t="shared" si="1"/>
        <v>2.8764030189885705</v>
      </c>
      <c r="H29" s="102"/>
      <c r="I29" s="127">
        <f t="shared" si="4"/>
        <v>38.798506205825596</v>
      </c>
      <c r="J29" s="102"/>
      <c r="K29" s="127">
        <v>96.824807189998026</v>
      </c>
      <c r="L29" s="93"/>
      <c r="M29" s="97">
        <f t="shared" si="2"/>
        <v>1.8296281528333509</v>
      </c>
      <c r="N29" s="102"/>
      <c r="O29" s="127">
        <f t="shared" si="3"/>
        <v>19.497657939781465</v>
      </c>
      <c r="P29" s="102"/>
      <c r="Q29" s="130">
        <v>1201.1215103210195</v>
      </c>
    </row>
    <row r="30" spans="3:17" ht="15" customHeight="1" x14ac:dyDescent="0.2">
      <c r="C30" s="67" t="s">
        <v>20</v>
      </c>
      <c r="D30" s="23"/>
      <c r="E30" s="76">
        <v>78260</v>
      </c>
      <c r="F30" s="92"/>
      <c r="G30" s="100">
        <f t="shared" si="1"/>
        <v>2.79247879057765</v>
      </c>
      <c r="H30" s="101"/>
      <c r="I30" s="126">
        <f t="shared" si="4"/>
        <v>41.590984996403243</v>
      </c>
      <c r="J30" s="101"/>
      <c r="K30" s="126">
        <v>97.945274059998169</v>
      </c>
      <c r="L30" s="92"/>
      <c r="M30" s="100">
        <f t="shared" si="2"/>
        <v>1.8508008025825684</v>
      </c>
      <c r="N30" s="101"/>
      <c r="O30" s="126">
        <f t="shared" si="3"/>
        <v>21.348458742364034</v>
      </c>
      <c r="P30" s="101"/>
      <c r="Q30" s="129">
        <v>1251.5368522872243</v>
      </c>
    </row>
    <row r="31" spans="3:17" ht="15" customHeight="1" x14ac:dyDescent="0.2">
      <c r="C31" s="67" t="s">
        <v>21</v>
      </c>
      <c r="D31" s="23"/>
      <c r="E31" s="76">
        <v>75791</v>
      </c>
      <c r="F31" s="92"/>
      <c r="G31" s="100">
        <f t="shared" si="1"/>
        <v>2.7043797599881252</v>
      </c>
      <c r="H31" s="101"/>
      <c r="I31" s="126">
        <f t="shared" si="4"/>
        <v>44.295364756391365</v>
      </c>
      <c r="J31" s="101"/>
      <c r="K31" s="126">
        <v>99.954982009998929</v>
      </c>
      <c r="L31" s="92"/>
      <c r="M31" s="100">
        <f t="shared" si="2"/>
        <v>1.8887767960392765</v>
      </c>
      <c r="N31" s="101"/>
      <c r="O31" s="126">
        <f t="shared" si="3"/>
        <v>23.237235538403311</v>
      </c>
      <c r="P31" s="101"/>
      <c r="Q31" s="129">
        <v>1318.8238974284404</v>
      </c>
    </row>
    <row r="32" spans="3:17" ht="15" customHeight="1" x14ac:dyDescent="0.2">
      <c r="C32" s="67" t="s">
        <v>22</v>
      </c>
      <c r="D32" s="23"/>
      <c r="E32" s="76">
        <v>74916</v>
      </c>
      <c r="F32" s="92"/>
      <c r="G32" s="100">
        <f t="shared" si="1"/>
        <v>2.6731579488233481</v>
      </c>
      <c r="H32" s="101"/>
      <c r="I32" s="126">
        <f t="shared" si="4"/>
        <v>46.96852270521471</v>
      </c>
      <c r="J32" s="101"/>
      <c r="K32" s="126">
        <v>101.87382917999821</v>
      </c>
      <c r="L32" s="92"/>
      <c r="M32" s="100">
        <f t="shared" si="2"/>
        <v>1.9250358592391252</v>
      </c>
      <c r="N32" s="101"/>
      <c r="O32" s="126">
        <f t="shared" si="3"/>
        <v>25.162271397642435</v>
      </c>
      <c r="P32" s="101"/>
      <c r="Q32" s="129">
        <v>1359.8407440332933</v>
      </c>
    </row>
    <row r="33" spans="3:17" ht="15" customHeight="1" x14ac:dyDescent="0.2">
      <c r="C33" s="67" t="s">
        <v>23</v>
      </c>
      <c r="D33" s="23"/>
      <c r="E33" s="76">
        <v>155651</v>
      </c>
      <c r="F33" s="92"/>
      <c r="G33" s="100">
        <f t="shared" si="1"/>
        <v>5.5539498624099384</v>
      </c>
      <c r="H33" s="101"/>
      <c r="I33" s="126">
        <f t="shared" si="4"/>
        <v>52.522472567624646</v>
      </c>
      <c r="J33" s="101"/>
      <c r="K33" s="126">
        <v>225.30584537997677</v>
      </c>
      <c r="L33" s="92"/>
      <c r="M33" s="100">
        <f t="shared" si="2"/>
        <v>4.2574411420847769</v>
      </c>
      <c r="N33" s="101"/>
      <c r="O33" s="126">
        <f t="shared" si="3"/>
        <v>29.419712539727211</v>
      </c>
      <c r="P33" s="101"/>
      <c r="Q33" s="129">
        <v>1447.5065716248323</v>
      </c>
    </row>
    <row r="34" spans="3:17" ht="15" customHeight="1" x14ac:dyDescent="0.2">
      <c r="C34" s="67" t="s">
        <v>24</v>
      </c>
      <c r="D34" s="23"/>
      <c r="E34" s="76">
        <v>156552</v>
      </c>
      <c r="F34" s="92"/>
      <c r="G34" s="100">
        <f t="shared" si="1"/>
        <v>5.586099407392183</v>
      </c>
      <c r="H34" s="101"/>
      <c r="I34" s="126">
        <f t="shared" si="4"/>
        <v>58.108571975016829</v>
      </c>
      <c r="J34" s="101"/>
      <c r="K34" s="126">
        <v>244.25724856997687</v>
      </c>
      <c r="L34" s="92"/>
      <c r="M34" s="100">
        <f t="shared" si="2"/>
        <v>4.6155520623996464</v>
      </c>
      <c r="N34" s="101"/>
      <c r="O34" s="126">
        <f t="shared" si="3"/>
        <v>34.035264602126858</v>
      </c>
      <c r="P34" s="101"/>
      <c r="Q34" s="129">
        <v>1560.2307768024482</v>
      </c>
    </row>
    <row r="35" spans="3:17" ht="15" customHeight="1" x14ac:dyDescent="0.2">
      <c r="C35" s="69" t="s">
        <v>25</v>
      </c>
      <c r="D35" s="26"/>
      <c r="E35" s="77">
        <v>150316</v>
      </c>
      <c r="F35" s="93"/>
      <c r="G35" s="97">
        <f t="shared" si="1"/>
        <v>5.3635860194795555</v>
      </c>
      <c r="H35" s="102"/>
      <c r="I35" s="127">
        <f t="shared" si="4"/>
        <v>63.472157994496385</v>
      </c>
      <c r="J35" s="102"/>
      <c r="K35" s="127">
        <v>256.43337881997201</v>
      </c>
      <c r="L35" s="93"/>
      <c r="M35" s="97">
        <f t="shared" si="2"/>
        <v>4.8456355641849012</v>
      </c>
      <c r="N35" s="102"/>
      <c r="O35" s="127">
        <f t="shared" si="3"/>
        <v>38.880900166311761</v>
      </c>
      <c r="P35" s="102"/>
      <c r="Q35" s="130">
        <v>1705.9619655922988</v>
      </c>
    </row>
    <row r="36" spans="3:17" ht="15" customHeight="1" x14ac:dyDescent="0.2">
      <c r="C36" s="67" t="s">
        <v>26</v>
      </c>
      <c r="D36" s="23"/>
      <c r="E36" s="76">
        <v>129996</v>
      </c>
      <c r="F36" s="92"/>
      <c r="G36" s="100">
        <f t="shared" si="1"/>
        <v>4.6385263590586785</v>
      </c>
      <c r="H36" s="101"/>
      <c r="I36" s="126">
        <f t="shared" si="4"/>
        <v>68.110684353555058</v>
      </c>
      <c r="J36" s="101"/>
      <c r="K36" s="126">
        <v>239.91089983997699</v>
      </c>
      <c r="L36" s="92"/>
      <c r="M36" s="100">
        <f t="shared" si="2"/>
        <v>4.5334222629275462</v>
      </c>
      <c r="N36" s="101"/>
      <c r="O36" s="126">
        <f t="shared" si="3"/>
        <v>43.414322429239306</v>
      </c>
      <c r="P36" s="101"/>
      <c r="Q36" s="129">
        <v>1845.5252456996907</v>
      </c>
    </row>
    <row r="37" spans="3:17" ht="15" customHeight="1" x14ac:dyDescent="0.2">
      <c r="C37" s="67" t="s">
        <v>27</v>
      </c>
      <c r="D37" s="23"/>
      <c r="E37" s="76">
        <v>108021</v>
      </c>
      <c r="F37" s="92"/>
      <c r="G37" s="100">
        <f t="shared" si="1"/>
        <v>3.8544128729489944</v>
      </c>
      <c r="H37" s="101"/>
      <c r="I37" s="126">
        <f t="shared" si="4"/>
        <v>71.965097226504056</v>
      </c>
      <c r="J37" s="101"/>
      <c r="K37" s="126">
        <v>218.23137738998381</v>
      </c>
      <c r="L37" s="92"/>
      <c r="M37" s="100">
        <f t="shared" si="2"/>
        <v>4.1237600517066637</v>
      </c>
      <c r="N37" s="101"/>
      <c r="O37" s="126">
        <f t="shared" si="3"/>
        <v>47.538082480945967</v>
      </c>
      <c r="P37" s="101"/>
      <c r="Q37" s="129">
        <v>2020.2680718562483</v>
      </c>
    </row>
    <row r="38" spans="3:17" ht="15" customHeight="1" x14ac:dyDescent="0.2">
      <c r="C38" s="67" t="s">
        <v>28</v>
      </c>
      <c r="D38" s="23"/>
      <c r="E38" s="76">
        <v>86282</v>
      </c>
      <c r="F38" s="92"/>
      <c r="G38" s="100">
        <f t="shared" si="1"/>
        <v>3.0787203553363249</v>
      </c>
      <c r="H38" s="101"/>
      <c r="I38" s="126">
        <f t="shared" si="4"/>
        <v>75.043817581840386</v>
      </c>
      <c r="J38" s="101"/>
      <c r="K38" s="126">
        <v>189.09574053998995</v>
      </c>
      <c r="L38" s="92"/>
      <c r="M38" s="100">
        <f t="shared" si="2"/>
        <v>3.5732050547122132</v>
      </c>
      <c r="N38" s="101"/>
      <c r="O38" s="126">
        <f t="shared" si="3"/>
        <v>51.111287535658178</v>
      </c>
      <c r="P38" s="101"/>
      <c r="Q38" s="129">
        <v>2191.6012672398642</v>
      </c>
    </row>
    <row r="39" spans="3:17" ht="15" customHeight="1" x14ac:dyDescent="0.2">
      <c r="C39" s="67" t="s">
        <v>29</v>
      </c>
      <c r="D39" s="23"/>
      <c r="E39" s="76">
        <v>72973</v>
      </c>
      <c r="F39" s="92"/>
      <c r="G39" s="100">
        <f t="shared" si="1"/>
        <v>2.603827687002592</v>
      </c>
      <c r="H39" s="101"/>
      <c r="I39" s="126">
        <f t="shared" si="4"/>
        <v>77.647645268842979</v>
      </c>
      <c r="J39" s="101"/>
      <c r="K39" s="126">
        <v>175.17301488999286</v>
      </c>
      <c r="L39" s="92"/>
      <c r="M39" s="100">
        <f t="shared" si="2"/>
        <v>3.3101174064876884</v>
      </c>
      <c r="N39" s="101"/>
      <c r="O39" s="126">
        <f t="shared" si="3"/>
        <v>54.42140494214587</v>
      </c>
      <c r="P39" s="101"/>
      <c r="Q39" s="129">
        <v>2400.5182038561229</v>
      </c>
    </row>
    <row r="40" spans="3:17" ht="15" customHeight="1" x14ac:dyDescent="0.2">
      <c r="C40" s="67" t="s">
        <v>30</v>
      </c>
      <c r="D40" s="23"/>
      <c r="E40" s="76">
        <v>63794</v>
      </c>
      <c r="F40" s="92"/>
      <c r="G40" s="100">
        <f t="shared" si="1"/>
        <v>2.2763019673666065</v>
      </c>
      <c r="H40" s="101"/>
      <c r="I40" s="126">
        <f t="shared" si="4"/>
        <v>79.923947236209585</v>
      </c>
      <c r="J40" s="101"/>
      <c r="K40" s="126">
        <v>165.57912261999621</v>
      </c>
      <c r="L40" s="92"/>
      <c r="M40" s="100">
        <f t="shared" si="2"/>
        <v>3.1288285828704971</v>
      </c>
      <c r="N40" s="101"/>
      <c r="O40" s="126">
        <f t="shared" si="3"/>
        <v>57.550233525016367</v>
      </c>
      <c r="P40" s="101"/>
      <c r="Q40" s="129">
        <v>2595.5281471611156</v>
      </c>
    </row>
    <row r="41" spans="3:17" ht="15" customHeight="1" x14ac:dyDescent="0.2">
      <c r="C41" s="69" t="s">
        <v>31</v>
      </c>
      <c r="D41" s="26"/>
      <c r="E41" s="77">
        <v>56568</v>
      </c>
      <c r="F41" s="93"/>
      <c r="G41" s="97">
        <f t="shared" si="1"/>
        <v>2.0184633302504027</v>
      </c>
      <c r="H41" s="102"/>
      <c r="I41" s="127">
        <f t="shared" si="4"/>
        <v>81.942410566459984</v>
      </c>
      <c r="J41" s="102"/>
      <c r="K41" s="127">
        <v>154.85547399999922</v>
      </c>
      <c r="L41" s="93"/>
      <c r="M41" s="97">
        <f t="shared" si="2"/>
        <v>2.9261915729383379</v>
      </c>
      <c r="N41" s="102"/>
      <c r="O41" s="127">
        <f t="shared" si="3"/>
        <v>60.476425097954703</v>
      </c>
      <c r="P41" s="102"/>
      <c r="Q41" s="130">
        <v>2737.5101470796071</v>
      </c>
    </row>
    <row r="42" spans="3:17" ht="15" customHeight="1" x14ac:dyDescent="0.2">
      <c r="C42" s="67" t="s">
        <v>32</v>
      </c>
      <c r="D42" s="23"/>
      <c r="E42" s="76">
        <v>49646</v>
      </c>
      <c r="F42" s="92"/>
      <c r="G42" s="100">
        <f t="shared" si="1"/>
        <v>1.77147204238459</v>
      </c>
      <c r="H42" s="101"/>
      <c r="I42" s="126">
        <f t="shared" si="4"/>
        <v>83.713882608844571</v>
      </c>
      <c r="J42" s="101"/>
      <c r="K42" s="126">
        <v>146.84833787999844</v>
      </c>
      <c r="L42" s="92"/>
      <c r="M42" s="100">
        <f t="shared" si="2"/>
        <v>2.7748865293871066</v>
      </c>
      <c r="N42" s="101"/>
      <c r="O42" s="126">
        <f t="shared" si="3"/>
        <v>63.251311627341806</v>
      </c>
      <c r="P42" s="101"/>
      <c r="Q42" s="129">
        <v>2957.9087515610208</v>
      </c>
    </row>
    <row r="43" spans="3:17" ht="15" customHeight="1" x14ac:dyDescent="0.2">
      <c r="C43" s="67" t="s">
        <v>33</v>
      </c>
      <c r="D43" s="23"/>
      <c r="E43" s="76">
        <v>82541</v>
      </c>
      <c r="F43" s="92"/>
      <c r="G43" s="100">
        <f t="shared" si="1"/>
        <v>2.9452337318306898</v>
      </c>
      <c r="H43" s="101"/>
      <c r="I43" s="126">
        <f t="shared" si="4"/>
        <v>86.659116340675254</v>
      </c>
      <c r="J43" s="101"/>
      <c r="K43" s="126">
        <v>262.69056892998987</v>
      </c>
      <c r="L43" s="92"/>
      <c r="M43" s="100">
        <f t="shared" si="2"/>
        <v>4.9638731472503048</v>
      </c>
      <c r="N43" s="101"/>
      <c r="O43" s="126">
        <f t="shared" si="3"/>
        <v>68.215184774592117</v>
      </c>
      <c r="P43" s="101"/>
      <c r="Q43" s="129">
        <v>3182.5464790829997</v>
      </c>
    </row>
    <row r="44" spans="3:17" ht="15" customHeight="1" x14ac:dyDescent="0.2">
      <c r="C44" s="67" t="s">
        <v>34</v>
      </c>
      <c r="D44" s="23"/>
      <c r="E44" s="76">
        <v>64784</v>
      </c>
      <c r="F44" s="92"/>
      <c r="G44" s="100">
        <f t="shared" si="1"/>
        <v>2.3116272165701823</v>
      </c>
      <c r="H44" s="101"/>
      <c r="I44" s="126">
        <f t="shared" si="4"/>
        <v>88.970743557245441</v>
      </c>
      <c r="J44" s="101"/>
      <c r="K44" s="126">
        <v>226.31394824999148</v>
      </c>
      <c r="L44" s="92"/>
      <c r="M44" s="100">
        <f t="shared" si="2"/>
        <v>4.2764905308257397</v>
      </c>
      <c r="N44" s="101"/>
      <c r="O44" s="126">
        <f t="shared" si="3"/>
        <v>72.491675305417857</v>
      </c>
      <c r="P44" s="101"/>
      <c r="Q44" s="129">
        <v>3493.3617598479791</v>
      </c>
    </row>
    <row r="45" spans="3:17" ht="15" customHeight="1" x14ac:dyDescent="0.2">
      <c r="C45" s="67" t="s">
        <v>35</v>
      </c>
      <c r="D45" s="23"/>
      <c r="E45" s="76">
        <v>51815</v>
      </c>
      <c r="F45" s="92"/>
      <c r="G45" s="100">
        <f t="shared" si="1"/>
        <v>1.8488664520033342</v>
      </c>
      <c r="H45" s="101"/>
      <c r="I45" s="126">
        <f t="shared" si="4"/>
        <v>90.819610009248777</v>
      </c>
      <c r="J45" s="101"/>
      <c r="K45" s="126">
        <v>194.86827167999701</v>
      </c>
      <c r="L45" s="92"/>
      <c r="M45" s="100">
        <f t="shared" si="2"/>
        <v>3.6822843887525001</v>
      </c>
      <c r="N45" s="101"/>
      <c r="O45" s="126">
        <f t="shared" si="3"/>
        <v>76.173959694170364</v>
      </c>
      <c r="P45" s="101"/>
      <c r="Q45" s="129">
        <v>3760.846698446338</v>
      </c>
    </row>
    <row r="46" spans="3:17" ht="15" customHeight="1" x14ac:dyDescent="0.2">
      <c r="C46" s="67" t="s">
        <v>36</v>
      </c>
      <c r="D46" s="23"/>
      <c r="E46" s="76">
        <v>41207</v>
      </c>
      <c r="F46" s="92"/>
      <c r="G46" s="100">
        <f t="shared" si="1"/>
        <v>1.4703510544765299</v>
      </c>
      <c r="H46" s="101"/>
      <c r="I46" s="126">
        <f t="shared" si="4"/>
        <v>92.289961063725301</v>
      </c>
      <c r="J46" s="101"/>
      <c r="K46" s="126">
        <v>165.53499913999838</v>
      </c>
      <c r="L46" s="92"/>
      <c r="M46" s="100">
        <f t="shared" si="2"/>
        <v>3.1279948134724687</v>
      </c>
      <c r="N46" s="101"/>
      <c r="O46" s="126">
        <f t="shared" si="3"/>
        <v>79.301954507642833</v>
      </c>
      <c r="P46" s="101"/>
      <c r="Q46" s="129">
        <v>4017.1572582327849</v>
      </c>
    </row>
    <row r="47" spans="3:17" ht="15" customHeight="1" x14ac:dyDescent="0.2">
      <c r="C47" s="69" t="s">
        <v>37</v>
      </c>
      <c r="D47" s="26"/>
      <c r="E47" s="77">
        <v>32592</v>
      </c>
      <c r="F47" s="93"/>
      <c r="G47" s="97">
        <f t="shared" si="1"/>
        <v>1.1629500222656117</v>
      </c>
      <c r="H47" s="102"/>
      <c r="I47" s="127">
        <f t="shared" si="4"/>
        <v>93.452911085990905</v>
      </c>
      <c r="J47" s="102"/>
      <c r="K47" s="127">
        <v>137.45805775000059</v>
      </c>
      <c r="L47" s="93"/>
      <c r="M47" s="97">
        <f t="shared" si="2"/>
        <v>2.5974452166962156</v>
      </c>
      <c r="N47" s="102"/>
      <c r="O47" s="127">
        <f t="shared" si="3"/>
        <v>81.899399724339048</v>
      </c>
      <c r="P47" s="102"/>
      <c r="Q47" s="130">
        <v>4217.5398180535285</v>
      </c>
    </row>
    <row r="48" spans="3:17" ht="15" customHeight="1" x14ac:dyDescent="0.2">
      <c r="C48" s="67" t="s">
        <v>38</v>
      </c>
      <c r="D48" s="23"/>
      <c r="E48" s="76">
        <v>25885</v>
      </c>
      <c r="F48" s="92"/>
      <c r="G48" s="100">
        <f t="shared" si="1"/>
        <v>0.92363037942885862</v>
      </c>
      <c r="H48" s="101"/>
      <c r="I48" s="126">
        <f t="shared" si="4"/>
        <v>94.376541465419763</v>
      </c>
      <c r="J48" s="101"/>
      <c r="K48" s="126">
        <v>114.9084853400004</v>
      </c>
      <c r="L48" s="92"/>
      <c r="M48" s="100">
        <f t="shared" si="2"/>
        <v>2.1713423024427239</v>
      </c>
      <c r="N48" s="101"/>
      <c r="O48" s="126">
        <f t="shared" si="3"/>
        <v>84.070742026781772</v>
      </c>
      <c r="P48" s="101"/>
      <c r="Q48" s="129">
        <v>4439.1920162256283</v>
      </c>
    </row>
    <row r="49" spans="3:17" ht="15" customHeight="1" x14ac:dyDescent="0.2">
      <c r="C49" s="67" t="s">
        <v>39</v>
      </c>
      <c r="D49" s="23"/>
      <c r="E49" s="76">
        <v>61887</v>
      </c>
      <c r="F49" s="92"/>
      <c r="G49" s="100">
        <f t="shared" si="1"/>
        <v>2.2082562600623437</v>
      </c>
      <c r="H49" s="101"/>
      <c r="I49" s="126">
        <f t="shared" si="4"/>
        <v>96.584797725482105</v>
      </c>
      <c r="J49" s="101"/>
      <c r="K49" s="126">
        <v>294.78691958999644</v>
      </c>
      <c r="L49" s="92"/>
      <c r="M49" s="100">
        <f t="shared" si="2"/>
        <v>5.5703746056578112</v>
      </c>
      <c r="N49" s="101"/>
      <c r="O49" s="126">
        <f t="shared" si="3"/>
        <v>89.641116632439577</v>
      </c>
      <c r="P49" s="101"/>
      <c r="Q49" s="129">
        <v>4763.3092505695295</v>
      </c>
    </row>
    <row r="50" spans="3:17" ht="15" customHeight="1" x14ac:dyDescent="0.2">
      <c r="C50" s="67" t="s">
        <v>40</v>
      </c>
      <c r="D50" s="23"/>
      <c r="E50" s="76">
        <v>29877</v>
      </c>
      <c r="F50" s="92"/>
      <c r="G50" s="100">
        <f t="shared" si="1"/>
        <v>1.0660732024800466</v>
      </c>
      <c r="H50" s="101"/>
      <c r="I50" s="126">
        <f t="shared" si="4"/>
        <v>97.650870927962146</v>
      </c>
      <c r="J50" s="101"/>
      <c r="K50" s="126">
        <v>157.05322781000012</v>
      </c>
      <c r="L50" s="92"/>
      <c r="M50" s="100">
        <f t="shared" si="2"/>
        <v>2.9677209326186924</v>
      </c>
      <c r="N50" s="101"/>
      <c r="O50" s="126">
        <f t="shared" si="3"/>
        <v>92.608837565058266</v>
      </c>
      <c r="P50" s="101"/>
      <c r="Q50" s="129">
        <v>5256.6598992536101</v>
      </c>
    </row>
    <row r="51" spans="3:17" ht="15" customHeight="1" x14ac:dyDescent="0.2">
      <c r="C51" s="67" t="s">
        <v>41</v>
      </c>
      <c r="D51" s="23"/>
      <c r="E51" s="76">
        <v>17222</v>
      </c>
      <c r="F51" s="92"/>
      <c r="G51" s="100">
        <f t="shared" si="1"/>
        <v>0.61451660786261542</v>
      </c>
      <c r="H51" s="101"/>
      <c r="I51" s="126">
        <f t="shared" si="4"/>
        <v>98.265387535824757</v>
      </c>
      <c r="J51" s="101"/>
      <c r="K51" s="126">
        <v>95.675330270000671</v>
      </c>
      <c r="L51" s="92"/>
      <c r="M51" s="100">
        <f t="shared" si="2"/>
        <v>1.8079073212108061</v>
      </c>
      <c r="N51" s="101"/>
      <c r="O51" s="126">
        <f t="shared" si="3"/>
        <v>94.416744886269072</v>
      </c>
      <c r="P51" s="101"/>
      <c r="Q51" s="129">
        <v>5555.4134403670114</v>
      </c>
    </row>
    <row r="52" spans="3:17" ht="15" customHeight="1" x14ac:dyDescent="0.2">
      <c r="C52" s="67" t="s">
        <v>42</v>
      </c>
      <c r="D52" s="23"/>
      <c r="E52" s="76">
        <v>10856</v>
      </c>
      <c r="F52" s="92"/>
      <c r="G52" s="100">
        <f t="shared" si="1"/>
        <v>0.3873645508626497</v>
      </c>
      <c r="H52" s="101"/>
      <c r="I52" s="126">
        <f t="shared" si="4"/>
        <v>98.652752086687414</v>
      </c>
      <c r="J52" s="101"/>
      <c r="K52" s="126">
        <v>62.24711574000014</v>
      </c>
      <c r="L52" s="92"/>
      <c r="M52" s="100">
        <f t="shared" si="2"/>
        <v>1.176238597274945</v>
      </c>
      <c r="N52" s="101"/>
      <c r="O52" s="126">
        <f t="shared" si="3"/>
        <v>95.592983483544018</v>
      </c>
      <c r="P52" s="101"/>
      <c r="Q52" s="129">
        <v>5733.8905434782737</v>
      </c>
    </row>
    <row r="53" spans="3:17" ht="15" customHeight="1" x14ac:dyDescent="0.2">
      <c r="C53" s="69" t="s">
        <v>43</v>
      </c>
      <c r="D53" s="26"/>
      <c r="E53" s="77">
        <v>7696</v>
      </c>
      <c r="F53" s="93"/>
      <c r="G53" s="97">
        <f t="shared" si="1"/>
        <v>0.2746092099704267</v>
      </c>
      <c r="H53" s="102"/>
      <c r="I53" s="127">
        <f t="shared" si="4"/>
        <v>98.927361296657836</v>
      </c>
      <c r="J53" s="102"/>
      <c r="K53" s="127">
        <v>45.357067570000048</v>
      </c>
      <c r="L53" s="93"/>
      <c r="M53" s="97">
        <f t="shared" si="2"/>
        <v>0.85707960763808444</v>
      </c>
      <c r="N53" s="102"/>
      <c r="O53" s="127">
        <f t="shared" si="3"/>
        <v>96.450063091182102</v>
      </c>
      <c r="P53" s="102"/>
      <c r="Q53" s="130">
        <v>5893.589860966742</v>
      </c>
    </row>
    <row r="54" spans="3:17" ht="15" customHeight="1" x14ac:dyDescent="0.2">
      <c r="C54" s="67" t="s">
        <v>44</v>
      </c>
      <c r="D54" s="23"/>
      <c r="E54" s="76">
        <v>5236</v>
      </c>
      <c r="F54" s="92"/>
      <c r="G54" s="100">
        <f t="shared" si="1"/>
        <v>0.18683131801002523</v>
      </c>
      <c r="H54" s="101"/>
      <c r="I54" s="126">
        <f t="shared" si="4"/>
        <v>99.114192614667857</v>
      </c>
      <c r="J54" s="101"/>
      <c r="K54" s="126">
        <v>31.404584229999994</v>
      </c>
      <c r="L54" s="92"/>
      <c r="M54" s="100">
        <f t="shared" si="2"/>
        <v>0.59342964992931835</v>
      </c>
      <c r="N54" s="101"/>
      <c r="O54" s="126">
        <f t="shared" si="3"/>
        <v>97.043492741111422</v>
      </c>
      <c r="P54" s="101"/>
      <c r="Q54" s="129">
        <v>5997.8197536287225</v>
      </c>
    </row>
    <row r="55" spans="3:17" ht="15" customHeight="1" x14ac:dyDescent="0.2">
      <c r="C55" s="73" t="s">
        <v>45</v>
      </c>
      <c r="D55" s="30"/>
      <c r="E55" s="76">
        <v>12501</v>
      </c>
      <c r="F55" s="92"/>
      <c r="G55" s="100">
        <f t="shared" si="1"/>
        <v>0.44606155585243035</v>
      </c>
      <c r="H55" s="101"/>
      <c r="I55" s="126">
        <f t="shared" si="4"/>
        <v>99.560254170520281</v>
      </c>
      <c r="J55" s="101"/>
      <c r="K55" s="126">
        <v>76.754524740000136</v>
      </c>
      <c r="L55" s="92"/>
      <c r="M55" s="100">
        <f t="shared" si="2"/>
        <v>1.4503745826839591</v>
      </c>
      <c r="N55" s="101"/>
      <c r="O55" s="126">
        <f t="shared" si="3"/>
        <v>98.493867323795385</v>
      </c>
      <c r="P55" s="101"/>
      <c r="Q55" s="129">
        <v>6139.870789536847</v>
      </c>
    </row>
    <row r="56" spans="3:17" ht="15" customHeight="1" x14ac:dyDescent="0.2">
      <c r="C56" s="73" t="s">
        <v>46</v>
      </c>
      <c r="D56" s="30"/>
      <c r="E56" s="76">
        <v>4536</v>
      </c>
      <c r="F56" s="92"/>
      <c r="G56" s="100">
        <f t="shared" si="1"/>
        <v>0.16185386907820368</v>
      </c>
      <c r="H56" s="101"/>
      <c r="I56" s="126">
        <f t="shared" si="4"/>
        <v>99.722108039598481</v>
      </c>
      <c r="J56" s="101"/>
      <c r="K56" s="126">
        <v>29.046959520000012</v>
      </c>
      <c r="L56" s="92"/>
      <c r="M56" s="100">
        <f t="shared" si="2"/>
        <v>0.54887932580869236</v>
      </c>
      <c r="N56" s="101"/>
      <c r="O56" s="126">
        <f t="shared" si="3"/>
        <v>99.042746649604084</v>
      </c>
      <c r="P56" s="101"/>
      <c r="Q56" s="129">
        <v>6403.65068783069</v>
      </c>
    </row>
    <row r="57" spans="3:17" ht="15" customHeight="1" x14ac:dyDescent="0.2">
      <c r="C57" s="73" t="s">
        <v>47</v>
      </c>
      <c r="D57" s="30"/>
      <c r="E57" s="76">
        <v>2410</v>
      </c>
      <c r="F57" s="92"/>
      <c r="G57" s="100">
        <f t="shared" si="1"/>
        <v>8.5993788465271351E-2</v>
      </c>
      <c r="H57" s="101"/>
      <c r="I57" s="126">
        <f t="shared" si="4"/>
        <v>99.808101828063755</v>
      </c>
      <c r="J57" s="101"/>
      <c r="K57" s="126">
        <v>15.558390709999996</v>
      </c>
      <c r="L57" s="92"/>
      <c r="M57" s="100">
        <f t="shared" si="2"/>
        <v>0.29399562448844618</v>
      </c>
      <c r="N57" s="101"/>
      <c r="O57" s="126">
        <f t="shared" si="3"/>
        <v>99.336742274092529</v>
      </c>
      <c r="P57" s="101"/>
      <c r="Q57" s="129">
        <v>6455.7637800829852</v>
      </c>
    </row>
    <row r="58" spans="3:17" ht="15" customHeight="1" x14ac:dyDescent="0.2">
      <c r="C58" s="73" t="s">
        <v>48</v>
      </c>
      <c r="D58" s="30"/>
      <c r="E58" s="76">
        <v>5378</v>
      </c>
      <c r="F58" s="92"/>
      <c r="G58" s="100">
        <f t="shared" si="1"/>
        <v>0.19189817193619477</v>
      </c>
      <c r="H58" s="101"/>
      <c r="I58" s="126">
        <f t="shared" si="4"/>
        <v>99.999999999999943</v>
      </c>
      <c r="J58" s="101"/>
      <c r="K58" s="126">
        <v>35.099919800000052</v>
      </c>
      <c r="L58" s="92"/>
      <c r="M58" s="100">
        <f t="shared" si="2"/>
        <v>0.66325772590752707</v>
      </c>
      <c r="N58" s="101"/>
      <c r="O58" s="126">
        <f t="shared" si="3"/>
        <v>100.00000000000006</v>
      </c>
      <c r="P58" s="101"/>
      <c r="Q58" s="129">
        <v>6526.5748977315079</v>
      </c>
    </row>
    <row r="59" spans="3:17" ht="15.95" customHeight="1" x14ac:dyDescent="0.2">
      <c r="C59" s="88" t="s">
        <v>55</v>
      </c>
      <c r="D59" s="88"/>
      <c r="E59" s="89">
        <v>2802528</v>
      </c>
      <c r="F59" s="99"/>
      <c r="G59" s="106">
        <f t="shared" ref="G59" si="5">E59/$E$59*100</f>
        <v>100</v>
      </c>
      <c r="H59" s="103"/>
      <c r="I59" s="128"/>
      <c r="J59" s="103"/>
      <c r="K59" s="128">
        <v>5292.0483891798294</v>
      </c>
      <c r="L59" s="103"/>
      <c r="M59" s="106">
        <f t="shared" ref="M59" si="6">K59/$K$59*100</f>
        <v>100</v>
      </c>
      <c r="N59" s="103"/>
      <c r="O59" s="128"/>
      <c r="P59" s="103"/>
      <c r="Q59" s="131">
        <v>1888.3124055066817</v>
      </c>
    </row>
    <row r="60" spans="3:17" customFormat="1" ht="3.95" customHeight="1" x14ac:dyDescent="0.2"/>
    <row r="61" spans="3:17" ht="75.95" customHeight="1" x14ac:dyDescent="0.2">
      <c r="C61" s="157" t="s">
        <v>79</v>
      </c>
      <c r="D61" s="157"/>
      <c r="E61" s="157"/>
      <c r="F61" s="157"/>
      <c r="G61" s="157"/>
      <c r="H61" s="157"/>
      <c r="I61" s="157"/>
      <c r="J61" s="157"/>
      <c r="K61" s="157"/>
      <c r="L61" s="157"/>
      <c r="M61" s="157"/>
      <c r="N61" s="157"/>
      <c r="O61" s="157"/>
      <c r="P61" s="157"/>
      <c r="Q61" s="157"/>
    </row>
  </sheetData>
  <mergeCells count="11">
    <mergeCell ref="C61:Q61"/>
    <mergeCell ref="C5:Q5"/>
    <mergeCell ref="C2:Q2"/>
    <mergeCell ref="C4:Q4"/>
    <mergeCell ref="E9:E10"/>
    <mergeCell ref="G9:G10"/>
    <mergeCell ref="M9:M10"/>
    <mergeCell ref="E7:I7"/>
    <mergeCell ref="K7:O7"/>
    <mergeCell ref="C7:C10"/>
    <mergeCell ref="Q7:Q10"/>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5" tint="0.79998168889431442"/>
  </sheetPr>
  <dimension ref="A1:L62"/>
  <sheetViews>
    <sheetView showGridLines="0" showRowColHeader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5.7109375" style="1" customWidth="1"/>
    <col min="7" max="7" width="0.5703125" style="1" customWidth="1"/>
    <col min="8" max="8" width="8.7109375" style="1" customWidth="1"/>
    <col min="9" max="9" width="0.5703125" style="1" customWidth="1"/>
    <col min="10" max="10" width="14.28515625" style="1" customWidth="1"/>
    <col min="11" max="11" width="13.7109375" style="1" customWidth="1"/>
    <col min="12" max="183" width="11.42578125" style="1" customWidth="1"/>
    <col min="184" max="16384" width="11.42578125" style="1"/>
  </cols>
  <sheetData>
    <row r="1" spans="1:12" ht="9.9499999999999993" customHeight="1" x14ac:dyDescent="0.2">
      <c r="A1" s="7"/>
    </row>
    <row r="2" spans="1:12" ht="30" customHeight="1" x14ac:dyDescent="0.2">
      <c r="C2" s="174" t="s">
        <v>57</v>
      </c>
      <c r="D2" s="177"/>
      <c r="E2" s="177"/>
      <c r="F2" s="177"/>
      <c r="G2" s="177"/>
      <c r="H2" s="177"/>
      <c r="I2" s="177"/>
      <c r="J2" s="173"/>
      <c r="K2" s="149"/>
    </row>
    <row r="3" spans="1:12" ht="6.95" customHeight="1" x14ac:dyDescent="0.2">
      <c r="D3" s="6"/>
      <c r="E3" s="6"/>
      <c r="F3" s="6"/>
      <c r="G3" s="6"/>
      <c r="H3" s="6"/>
      <c r="I3" s="6"/>
      <c r="J3" s="6"/>
      <c r="K3" s="7"/>
    </row>
    <row r="4" spans="1:12" ht="20.100000000000001" customHeight="1" x14ac:dyDescent="0.35">
      <c r="D4" s="150" t="s">
        <v>136</v>
      </c>
      <c r="E4" s="150"/>
      <c r="F4" s="150"/>
      <c r="G4" s="150"/>
      <c r="H4" s="150"/>
      <c r="I4" s="150"/>
      <c r="J4" s="150"/>
      <c r="K4" s="47"/>
      <c r="L4" s="47"/>
    </row>
    <row r="5" spans="1:12" ht="18" customHeight="1" x14ac:dyDescent="0.3">
      <c r="D5" s="151" t="s">
        <v>63</v>
      </c>
      <c r="E5" s="151"/>
      <c r="F5" s="151"/>
      <c r="G5" s="151"/>
      <c r="H5" s="151"/>
      <c r="I5" s="151"/>
      <c r="J5" s="151"/>
      <c r="K5" s="47"/>
      <c r="L5" s="47"/>
    </row>
    <row r="6" spans="1:12" ht="18" customHeight="1" x14ac:dyDescent="0.3">
      <c r="D6" s="151" t="s">
        <v>151</v>
      </c>
      <c r="E6" s="151"/>
      <c r="F6" s="151"/>
      <c r="G6" s="151"/>
      <c r="H6" s="151"/>
      <c r="I6" s="151"/>
      <c r="J6" s="151"/>
      <c r="K6" s="47"/>
      <c r="L6" s="47"/>
    </row>
    <row r="7" spans="1:12" ht="6.95" customHeight="1" x14ac:dyDescent="0.2">
      <c r="D7" s="4"/>
      <c r="E7" s="4"/>
      <c r="F7" s="4"/>
      <c r="G7" s="4"/>
      <c r="H7" s="4"/>
      <c r="I7" s="4"/>
      <c r="J7" s="4"/>
      <c r="K7" s="7"/>
    </row>
    <row r="8" spans="1:12" ht="15.95" customHeight="1" x14ac:dyDescent="0.2">
      <c r="D8" s="153" t="s">
        <v>125</v>
      </c>
      <c r="E8" s="18"/>
      <c r="F8" s="154" t="s">
        <v>0</v>
      </c>
      <c r="G8" s="154"/>
      <c r="H8" s="154"/>
      <c r="I8" s="154"/>
      <c r="J8" s="154"/>
      <c r="K8" s="7"/>
    </row>
    <row r="9" spans="1:12" s="7" customFormat="1" ht="3.95" customHeight="1" x14ac:dyDescent="0.2">
      <c r="B9"/>
      <c r="D9" s="153"/>
      <c r="E9" s="18"/>
      <c r="F9" s="34"/>
      <c r="G9" s="34"/>
      <c r="H9" s="34"/>
      <c r="I9" s="34"/>
      <c r="J9" s="34"/>
    </row>
    <row r="10" spans="1:12" ht="15" customHeight="1" x14ac:dyDescent="0.2">
      <c r="D10" s="153"/>
      <c r="E10" s="18"/>
      <c r="F10" s="82" t="s">
        <v>59</v>
      </c>
      <c r="G10" s="22"/>
      <c r="H10" s="152" t="s">
        <v>53</v>
      </c>
      <c r="I10" s="22"/>
      <c r="J10" s="82" t="s">
        <v>53</v>
      </c>
      <c r="K10" s="7"/>
    </row>
    <row r="11" spans="1:12" ht="15" customHeight="1" x14ac:dyDescent="0.25">
      <c r="D11" s="153"/>
      <c r="E11" s="18"/>
      <c r="F11" s="83" t="s">
        <v>60</v>
      </c>
      <c r="G11" s="22"/>
      <c r="H11" s="152"/>
      <c r="I11" s="22"/>
      <c r="J11" s="83" t="s">
        <v>132</v>
      </c>
      <c r="K11" s="7"/>
    </row>
    <row r="12" spans="1:12" s="2" customFormat="1" ht="3.95" customHeight="1" x14ac:dyDescent="0.2">
      <c r="B12"/>
      <c r="D12" s="18"/>
      <c r="E12" s="18"/>
      <c r="F12" s="22"/>
      <c r="G12" s="22"/>
      <c r="H12" s="22"/>
      <c r="I12" s="22"/>
      <c r="J12" s="33"/>
      <c r="K12" s="6"/>
    </row>
    <row r="13" spans="1:12" ht="15" customHeight="1" x14ac:dyDescent="0.2">
      <c r="D13" s="67" t="s">
        <v>2</v>
      </c>
      <c r="E13" s="23"/>
      <c r="F13" s="107">
        <v>0</v>
      </c>
      <c r="G13" s="100"/>
      <c r="H13" s="100">
        <f>F13/$F$60*100</f>
        <v>0</v>
      </c>
      <c r="I13" s="100"/>
      <c r="J13" s="107">
        <f>J12+H13</f>
        <v>0</v>
      </c>
    </row>
    <row r="14" spans="1:12" ht="15" customHeight="1" x14ac:dyDescent="0.2">
      <c r="D14" s="67" t="s">
        <v>3</v>
      </c>
      <c r="E14" s="23"/>
      <c r="F14" s="107">
        <v>18.877839049999707</v>
      </c>
      <c r="G14" s="100"/>
      <c r="H14" s="100">
        <f t="shared" ref="H14:H59" si="0">F14/$F$60*100</f>
        <v>0.34901792737250431</v>
      </c>
      <c r="I14" s="100"/>
      <c r="J14" s="107">
        <f t="shared" ref="J14:J59" si="1">J13+H14</f>
        <v>0.34901792737250431</v>
      </c>
    </row>
    <row r="15" spans="1:12" ht="15" customHeight="1" x14ac:dyDescent="0.2">
      <c r="D15" s="67" t="s">
        <v>4</v>
      </c>
      <c r="E15" s="23"/>
      <c r="F15" s="107">
        <v>32.258997390000431</v>
      </c>
      <c r="G15" s="100"/>
      <c r="H15" s="100">
        <f t="shared" si="0"/>
        <v>0.59641192926545006</v>
      </c>
      <c r="I15" s="100"/>
      <c r="J15" s="107">
        <f t="shared" si="1"/>
        <v>0.94542985663795442</v>
      </c>
    </row>
    <row r="16" spans="1:12" ht="15" customHeight="1" x14ac:dyDescent="0.2">
      <c r="D16" s="67" t="s">
        <v>5</v>
      </c>
      <c r="E16" s="23"/>
      <c r="F16" s="107">
        <v>44.813548960001455</v>
      </c>
      <c r="G16" s="100"/>
      <c r="H16" s="100">
        <f t="shared" si="0"/>
        <v>0.82852343082277724</v>
      </c>
      <c r="I16" s="100"/>
      <c r="J16" s="107">
        <f t="shared" si="1"/>
        <v>1.7739532874607318</v>
      </c>
    </row>
    <row r="17" spans="4:10" ht="15" customHeight="1" x14ac:dyDescent="0.2">
      <c r="D17" s="67" t="s">
        <v>6</v>
      </c>
      <c r="E17" s="23"/>
      <c r="F17" s="107">
        <v>54.194722050001573</v>
      </c>
      <c r="G17" s="100"/>
      <c r="H17" s="100">
        <f t="shared" si="0"/>
        <v>1.0019647648400096</v>
      </c>
      <c r="I17" s="100"/>
      <c r="J17" s="107">
        <f t="shared" si="1"/>
        <v>2.7759180523007414</v>
      </c>
    </row>
    <row r="18" spans="4:10" ht="15" customHeight="1" x14ac:dyDescent="0.2">
      <c r="D18" s="69" t="s">
        <v>7</v>
      </c>
      <c r="E18" s="26"/>
      <c r="F18" s="108">
        <v>40.57657941000118</v>
      </c>
      <c r="G18" s="97"/>
      <c r="H18" s="97">
        <f t="shared" si="0"/>
        <v>0.75018934148316441</v>
      </c>
      <c r="I18" s="97"/>
      <c r="J18" s="108">
        <f t="shared" si="1"/>
        <v>3.5261073937839056</v>
      </c>
    </row>
    <row r="19" spans="4:10" ht="15" customHeight="1" x14ac:dyDescent="0.2">
      <c r="D19" s="67" t="s">
        <v>8</v>
      </c>
      <c r="E19" s="28"/>
      <c r="F19" s="107">
        <v>38.506110900000834</v>
      </c>
      <c r="G19" s="100"/>
      <c r="H19" s="100">
        <f t="shared" si="0"/>
        <v>0.71191003281142484</v>
      </c>
      <c r="I19" s="100"/>
      <c r="J19" s="107">
        <f t="shared" si="1"/>
        <v>4.2380174265953308</v>
      </c>
    </row>
    <row r="20" spans="4:10" ht="15" customHeight="1" x14ac:dyDescent="0.2">
      <c r="D20" s="67" t="s">
        <v>9</v>
      </c>
      <c r="E20" s="23"/>
      <c r="F20" s="107">
        <v>38.408823160000686</v>
      </c>
      <c r="G20" s="100"/>
      <c r="H20" s="100">
        <f t="shared" si="0"/>
        <v>0.71011135419764526</v>
      </c>
      <c r="I20" s="100"/>
      <c r="J20" s="107">
        <f t="shared" si="1"/>
        <v>4.9481287807929757</v>
      </c>
    </row>
    <row r="21" spans="4:10" ht="15" customHeight="1" x14ac:dyDescent="0.2">
      <c r="D21" s="67" t="s">
        <v>10</v>
      </c>
      <c r="E21" s="23"/>
      <c r="F21" s="107">
        <v>39.168507740000791</v>
      </c>
      <c r="G21" s="100"/>
      <c r="H21" s="100">
        <f t="shared" si="0"/>
        <v>0.72415658134818039</v>
      </c>
      <c r="I21" s="100"/>
      <c r="J21" s="107">
        <f t="shared" si="1"/>
        <v>5.6722853621411558</v>
      </c>
    </row>
    <row r="22" spans="4:10" ht="15" customHeight="1" x14ac:dyDescent="0.2">
      <c r="D22" s="67" t="s">
        <v>11</v>
      </c>
      <c r="E22" s="23"/>
      <c r="F22" s="107">
        <v>44.388072220001014</v>
      </c>
      <c r="G22" s="100"/>
      <c r="H22" s="100">
        <f t="shared" si="0"/>
        <v>0.82065711680522191</v>
      </c>
      <c r="I22" s="100"/>
      <c r="J22" s="107">
        <f t="shared" si="1"/>
        <v>6.4929424789463779</v>
      </c>
    </row>
    <row r="23" spans="4:10" ht="15" customHeight="1" x14ac:dyDescent="0.2">
      <c r="D23" s="67" t="s">
        <v>12</v>
      </c>
      <c r="E23" s="23"/>
      <c r="F23" s="107">
        <v>47.141529380001288</v>
      </c>
      <c r="G23" s="100"/>
      <c r="H23" s="100">
        <f t="shared" si="0"/>
        <v>0.87156368023904329</v>
      </c>
      <c r="I23" s="100"/>
      <c r="J23" s="107">
        <f t="shared" si="1"/>
        <v>7.3645061591854208</v>
      </c>
    </row>
    <row r="24" spans="4:10" ht="15" customHeight="1" x14ac:dyDescent="0.2">
      <c r="D24" s="69" t="s">
        <v>13</v>
      </c>
      <c r="E24" s="26"/>
      <c r="F24" s="108">
        <v>74.291043430002162</v>
      </c>
      <c r="G24" s="97"/>
      <c r="H24" s="97">
        <f t="shared" si="0"/>
        <v>1.3735102800487358</v>
      </c>
      <c r="I24" s="97"/>
      <c r="J24" s="108">
        <f t="shared" si="1"/>
        <v>8.7380164392341566</v>
      </c>
    </row>
    <row r="25" spans="4:10" ht="15" customHeight="1" x14ac:dyDescent="0.2">
      <c r="D25" s="67" t="s">
        <v>14</v>
      </c>
      <c r="E25" s="28"/>
      <c r="F25" s="107">
        <v>85.608803589999198</v>
      </c>
      <c r="G25" s="100"/>
      <c r="H25" s="100">
        <f t="shared" si="0"/>
        <v>1.5827556911934679</v>
      </c>
      <c r="I25" s="100"/>
      <c r="J25" s="107">
        <f t="shared" si="1"/>
        <v>10.320772130427624</v>
      </c>
    </row>
    <row r="26" spans="4:10" ht="15" customHeight="1" x14ac:dyDescent="0.2">
      <c r="D26" s="67" t="s">
        <v>15</v>
      </c>
      <c r="E26" s="23"/>
      <c r="F26" s="107">
        <v>92.971140489998575</v>
      </c>
      <c r="G26" s="100"/>
      <c r="H26" s="100">
        <f t="shared" si="0"/>
        <v>1.7188723070121588</v>
      </c>
      <c r="I26" s="100"/>
      <c r="J26" s="107">
        <f t="shared" si="1"/>
        <v>12.039644437439783</v>
      </c>
    </row>
    <row r="27" spans="4:10" ht="15" customHeight="1" x14ac:dyDescent="0.2">
      <c r="D27" s="67" t="s">
        <v>16</v>
      </c>
      <c r="E27" s="23"/>
      <c r="F27" s="107">
        <v>97.942152249997534</v>
      </c>
      <c r="G27" s="100"/>
      <c r="H27" s="100">
        <f t="shared" si="0"/>
        <v>1.8107775413360636</v>
      </c>
      <c r="I27" s="100"/>
      <c r="J27" s="107">
        <f t="shared" si="1"/>
        <v>13.850421978775847</v>
      </c>
    </row>
    <row r="28" spans="4:10" ht="15" customHeight="1" x14ac:dyDescent="0.2">
      <c r="D28" s="67" t="s">
        <v>17</v>
      </c>
      <c r="E28" s="23"/>
      <c r="F28" s="107">
        <v>102.28782577999623</v>
      </c>
      <c r="G28" s="100"/>
      <c r="H28" s="100">
        <f t="shared" si="0"/>
        <v>1.8911213754190075</v>
      </c>
      <c r="I28" s="100"/>
      <c r="J28" s="107">
        <f t="shared" si="1"/>
        <v>15.741543354194855</v>
      </c>
    </row>
    <row r="29" spans="4:10" ht="15" customHeight="1" x14ac:dyDescent="0.2">
      <c r="D29" s="67" t="s">
        <v>18</v>
      </c>
      <c r="E29" s="23"/>
      <c r="F29" s="107">
        <v>101.47469731999756</v>
      </c>
      <c r="G29" s="100"/>
      <c r="H29" s="100">
        <f t="shared" si="0"/>
        <v>1.8760880652480356</v>
      </c>
      <c r="I29" s="100"/>
      <c r="J29" s="107">
        <f t="shared" si="1"/>
        <v>17.61763141944289</v>
      </c>
    </row>
    <row r="30" spans="4:10" ht="15" customHeight="1" x14ac:dyDescent="0.2">
      <c r="D30" s="69" t="s">
        <v>19</v>
      </c>
      <c r="E30" s="26"/>
      <c r="F30" s="108">
        <v>98.966088589998023</v>
      </c>
      <c r="G30" s="97"/>
      <c r="H30" s="97">
        <f t="shared" si="0"/>
        <v>1.829708317162779</v>
      </c>
      <c r="I30" s="97"/>
      <c r="J30" s="108">
        <f t="shared" si="1"/>
        <v>19.44733973660567</v>
      </c>
    </row>
    <row r="31" spans="4:10" ht="15" customHeight="1" x14ac:dyDescent="0.2">
      <c r="D31" s="67" t="s">
        <v>20</v>
      </c>
      <c r="E31" s="28"/>
      <c r="F31" s="107">
        <v>100.18568628999817</v>
      </c>
      <c r="G31" s="100"/>
      <c r="H31" s="100">
        <f t="shared" si="0"/>
        <v>1.8522565262218202</v>
      </c>
      <c r="I31" s="100"/>
      <c r="J31" s="107">
        <f t="shared" si="1"/>
        <v>21.299596262827489</v>
      </c>
    </row>
    <row r="32" spans="4:10" ht="15" customHeight="1" x14ac:dyDescent="0.2">
      <c r="D32" s="67" t="s">
        <v>21</v>
      </c>
      <c r="E32" s="23"/>
      <c r="F32" s="107">
        <v>102.19706848999894</v>
      </c>
      <c r="G32" s="100"/>
      <c r="H32" s="100">
        <f t="shared" si="0"/>
        <v>1.8894434333004788</v>
      </c>
      <c r="I32" s="100"/>
      <c r="J32" s="107">
        <f t="shared" si="1"/>
        <v>23.189039696127967</v>
      </c>
    </row>
    <row r="33" spans="4:10" ht="15" customHeight="1" x14ac:dyDescent="0.2">
      <c r="D33" s="67" t="s">
        <v>22</v>
      </c>
      <c r="E33" s="23"/>
      <c r="F33" s="107">
        <v>104.04822165999821</v>
      </c>
      <c r="G33" s="100"/>
      <c r="H33" s="100">
        <f t="shared" si="0"/>
        <v>1.9236679883955281</v>
      </c>
      <c r="I33" s="100"/>
      <c r="J33" s="107">
        <f t="shared" si="1"/>
        <v>25.112707684523496</v>
      </c>
    </row>
    <row r="34" spans="4:10" ht="15" customHeight="1" x14ac:dyDescent="0.2">
      <c r="D34" s="67" t="s">
        <v>23</v>
      </c>
      <c r="E34" s="23"/>
      <c r="F34" s="107">
        <v>230.46119753997678</v>
      </c>
      <c r="G34" s="100"/>
      <c r="H34" s="100">
        <f t="shared" si="0"/>
        <v>4.260820811754364</v>
      </c>
      <c r="I34" s="100"/>
      <c r="J34" s="107">
        <f t="shared" si="1"/>
        <v>29.37352849627786</v>
      </c>
    </row>
    <row r="35" spans="4:10" ht="15" customHeight="1" x14ac:dyDescent="0.2">
      <c r="D35" s="67" t="s">
        <v>24</v>
      </c>
      <c r="E35" s="23"/>
      <c r="F35" s="107">
        <v>250.61130002997686</v>
      </c>
      <c r="G35" s="100"/>
      <c r="H35" s="100">
        <f t="shared" si="0"/>
        <v>4.6333606447710816</v>
      </c>
      <c r="I35" s="100"/>
      <c r="J35" s="107">
        <f t="shared" si="1"/>
        <v>34.006889141048944</v>
      </c>
    </row>
    <row r="36" spans="4:10" ht="15" customHeight="1" x14ac:dyDescent="0.2">
      <c r="D36" s="69" t="s">
        <v>25</v>
      </c>
      <c r="E36" s="26"/>
      <c r="F36" s="108">
        <v>263.66484755997197</v>
      </c>
      <c r="G36" s="97"/>
      <c r="H36" s="97">
        <f t="shared" si="0"/>
        <v>4.8746977009728321</v>
      </c>
      <c r="I36" s="97"/>
      <c r="J36" s="108">
        <f t="shared" si="1"/>
        <v>38.881586842021775</v>
      </c>
    </row>
    <row r="37" spans="4:10" ht="15" customHeight="1" x14ac:dyDescent="0.2">
      <c r="D37" s="67" t="s">
        <v>26</v>
      </c>
      <c r="E37" s="28"/>
      <c r="F37" s="107">
        <v>245.62297237997697</v>
      </c>
      <c r="G37" s="100"/>
      <c r="H37" s="100">
        <f t="shared" si="0"/>
        <v>4.5411352702011074</v>
      </c>
      <c r="I37" s="100"/>
      <c r="J37" s="107">
        <f t="shared" si="1"/>
        <v>43.422722112222885</v>
      </c>
    </row>
    <row r="38" spans="4:10" ht="15" customHeight="1" x14ac:dyDescent="0.2">
      <c r="D38" s="67" t="s">
        <v>27</v>
      </c>
      <c r="E38" s="23"/>
      <c r="F38" s="107">
        <v>222.93906448998379</v>
      </c>
      <c r="G38" s="100"/>
      <c r="H38" s="100">
        <f t="shared" si="0"/>
        <v>4.1217498471394389</v>
      </c>
      <c r="I38" s="100"/>
      <c r="J38" s="107">
        <f t="shared" si="1"/>
        <v>47.544471959362326</v>
      </c>
    </row>
    <row r="39" spans="4:10" ht="15" customHeight="1" x14ac:dyDescent="0.2">
      <c r="D39" s="67" t="s">
        <v>28</v>
      </c>
      <c r="E39" s="23"/>
      <c r="F39" s="107">
        <v>192.97476232998997</v>
      </c>
      <c r="G39" s="100"/>
      <c r="H39" s="100">
        <f t="shared" si="0"/>
        <v>3.5677627828708376</v>
      </c>
      <c r="I39" s="100"/>
      <c r="J39" s="107">
        <f t="shared" si="1"/>
        <v>51.112234742233163</v>
      </c>
    </row>
    <row r="40" spans="4:10" ht="15" customHeight="1" x14ac:dyDescent="0.2">
      <c r="D40" s="67" t="s">
        <v>29</v>
      </c>
      <c r="E40" s="23"/>
      <c r="F40" s="107">
        <v>178.32387534999285</v>
      </c>
      <c r="G40" s="100"/>
      <c r="H40" s="100">
        <f t="shared" si="0"/>
        <v>3.2968937393121953</v>
      </c>
      <c r="I40" s="100"/>
      <c r="J40" s="107">
        <f t="shared" si="1"/>
        <v>54.409128481545359</v>
      </c>
    </row>
    <row r="41" spans="4:10" ht="15" customHeight="1" x14ac:dyDescent="0.2">
      <c r="D41" s="67" t="s">
        <v>30</v>
      </c>
      <c r="E41" s="23"/>
      <c r="F41" s="107">
        <v>168.31369935999621</v>
      </c>
      <c r="G41" s="100"/>
      <c r="H41" s="100">
        <f t="shared" si="0"/>
        <v>3.111823251773385</v>
      </c>
      <c r="I41" s="100"/>
      <c r="J41" s="107">
        <f t="shared" si="1"/>
        <v>57.520951733318746</v>
      </c>
    </row>
    <row r="42" spans="4:10" ht="15" customHeight="1" x14ac:dyDescent="0.2">
      <c r="D42" s="69" t="s">
        <v>31</v>
      </c>
      <c r="E42" s="26"/>
      <c r="F42" s="108">
        <v>157.36783158999921</v>
      </c>
      <c r="G42" s="97"/>
      <c r="H42" s="97">
        <f t="shared" si="0"/>
        <v>2.9094534745833469</v>
      </c>
      <c r="I42" s="97"/>
      <c r="J42" s="108">
        <f t="shared" si="1"/>
        <v>60.430405207902091</v>
      </c>
    </row>
    <row r="43" spans="4:10" ht="15" customHeight="1" x14ac:dyDescent="0.2">
      <c r="D43" s="67" t="s">
        <v>32</v>
      </c>
      <c r="E43" s="28"/>
      <c r="F43" s="107">
        <v>149.28648976999844</v>
      </c>
      <c r="G43" s="100"/>
      <c r="H43" s="100">
        <f t="shared" si="0"/>
        <v>2.760043726733767</v>
      </c>
      <c r="I43" s="100"/>
      <c r="J43" s="107">
        <f t="shared" si="1"/>
        <v>63.19044893463586</v>
      </c>
    </row>
    <row r="44" spans="4:10" ht="15" customHeight="1" x14ac:dyDescent="0.2">
      <c r="D44" s="67" t="s">
        <v>33</v>
      </c>
      <c r="E44" s="23"/>
      <c r="F44" s="107">
        <v>266.64896836998986</v>
      </c>
      <c r="G44" s="100"/>
      <c r="H44" s="100">
        <f t="shared" si="0"/>
        <v>4.929868828207419</v>
      </c>
      <c r="I44" s="100"/>
      <c r="J44" s="107">
        <f t="shared" si="1"/>
        <v>68.120317762843285</v>
      </c>
    </row>
    <row r="45" spans="4:10" ht="15" customHeight="1" x14ac:dyDescent="0.2">
      <c r="D45" s="67" t="s">
        <v>34</v>
      </c>
      <c r="E45" s="23"/>
      <c r="F45" s="107">
        <v>229.77358236999149</v>
      </c>
      <c r="G45" s="100"/>
      <c r="H45" s="100">
        <f t="shared" si="0"/>
        <v>4.248108020802893</v>
      </c>
      <c r="I45" s="100"/>
      <c r="J45" s="107">
        <f t="shared" si="1"/>
        <v>72.368425783646174</v>
      </c>
    </row>
    <row r="46" spans="4:10" ht="15" customHeight="1" x14ac:dyDescent="0.2">
      <c r="D46" s="67" t="s">
        <v>35</v>
      </c>
      <c r="E46" s="23"/>
      <c r="F46" s="107">
        <v>197.95068089999702</v>
      </c>
      <c r="G46" s="100"/>
      <c r="H46" s="100">
        <f t="shared" si="0"/>
        <v>3.6597587354519803</v>
      </c>
      <c r="I46" s="100"/>
      <c r="J46" s="107">
        <f t="shared" si="1"/>
        <v>76.028184519098147</v>
      </c>
    </row>
    <row r="47" spans="4:10" ht="15" customHeight="1" x14ac:dyDescent="0.2">
      <c r="D47" s="67" t="s">
        <v>36</v>
      </c>
      <c r="E47" s="23"/>
      <c r="F47" s="107">
        <v>168.27985978999837</v>
      </c>
      <c r="G47" s="100"/>
      <c r="H47" s="100">
        <f t="shared" si="0"/>
        <v>3.1111976178460834</v>
      </c>
      <c r="I47" s="100"/>
      <c r="J47" s="107">
        <f t="shared" si="1"/>
        <v>79.139382136944235</v>
      </c>
    </row>
    <row r="48" spans="4:10" ht="15" customHeight="1" x14ac:dyDescent="0.2">
      <c r="D48" s="69" t="s">
        <v>37</v>
      </c>
      <c r="E48" s="26"/>
      <c r="F48" s="108">
        <v>139.70152025000061</v>
      </c>
      <c r="G48" s="97"/>
      <c r="H48" s="97">
        <f t="shared" si="0"/>
        <v>2.5828345563971693</v>
      </c>
      <c r="I48" s="97"/>
      <c r="J48" s="108">
        <f t="shared" si="1"/>
        <v>81.722216693341409</v>
      </c>
    </row>
    <row r="49" spans="4:11" ht="15" customHeight="1" x14ac:dyDescent="0.2">
      <c r="D49" s="67" t="s">
        <v>38</v>
      </c>
      <c r="E49" s="28"/>
      <c r="F49" s="107">
        <v>117.03686623000038</v>
      </c>
      <c r="G49" s="100"/>
      <c r="H49" s="100">
        <f t="shared" si="0"/>
        <v>2.1638051034113679</v>
      </c>
      <c r="I49" s="100"/>
      <c r="J49" s="107">
        <f t="shared" si="1"/>
        <v>83.886021796752772</v>
      </c>
    </row>
    <row r="50" spans="4:11" ht="15" customHeight="1" x14ac:dyDescent="0.2">
      <c r="D50" s="67" t="s">
        <v>39</v>
      </c>
      <c r="E50" s="23"/>
      <c r="F50" s="107">
        <v>300.81492100999645</v>
      </c>
      <c r="G50" s="100"/>
      <c r="H50" s="100">
        <f t="shared" si="0"/>
        <v>5.5615369945446265</v>
      </c>
      <c r="I50" s="100"/>
      <c r="J50" s="107">
        <f t="shared" si="1"/>
        <v>89.447558791297396</v>
      </c>
    </row>
    <row r="51" spans="4:11" ht="15" customHeight="1" x14ac:dyDescent="0.2">
      <c r="D51" s="67" t="s">
        <v>40</v>
      </c>
      <c r="E51" s="23"/>
      <c r="F51" s="107">
        <v>160.64839387000012</v>
      </c>
      <c r="G51" s="100"/>
      <c r="H51" s="100">
        <f t="shared" si="0"/>
        <v>2.9701052814215001</v>
      </c>
      <c r="I51" s="100"/>
      <c r="J51" s="107">
        <f t="shared" si="1"/>
        <v>92.417664072718892</v>
      </c>
    </row>
    <row r="52" spans="4:11" ht="15" customHeight="1" x14ac:dyDescent="0.2">
      <c r="D52" s="67" t="s">
        <v>41</v>
      </c>
      <c r="E52" s="23"/>
      <c r="F52" s="107">
        <v>98.107958370000674</v>
      </c>
      <c r="G52" s="100"/>
      <c r="H52" s="100">
        <f t="shared" si="0"/>
        <v>1.8138430038710445</v>
      </c>
      <c r="I52" s="100"/>
      <c r="J52" s="107">
        <f t="shared" si="1"/>
        <v>94.231507076589935</v>
      </c>
    </row>
    <row r="53" spans="4:11" ht="15" customHeight="1" x14ac:dyDescent="0.2">
      <c r="D53" s="67" t="s">
        <v>42</v>
      </c>
      <c r="E53" s="23"/>
      <c r="F53" s="107">
        <v>64.01220934000014</v>
      </c>
      <c r="G53" s="100"/>
      <c r="H53" s="100">
        <f t="shared" si="0"/>
        <v>1.1834727783836072</v>
      </c>
      <c r="I53" s="100"/>
      <c r="J53" s="107">
        <f t="shared" si="1"/>
        <v>95.414979854973538</v>
      </c>
    </row>
    <row r="54" spans="4:11" ht="15" customHeight="1" x14ac:dyDescent="0.2">
      <c r="D54" s="69" t="s">
        <v>43</v>
      </c>
      <c r="E54" s="26"/>
      <c r="F54" s="108">
        <v>46.809966340000045</v>
      </c>
      <c r="G54" s="97"/>
      <c r="H54" s="97">
        <f t="shared" si="0"/>
        <v>0.86543366479034378</v>
      </c>
      <c r="I54" s="97"/>
      <c r="J54" s="108">
        <f t="shared" si="1"/>
        <v>96.280413519763883</v>
      </c>
    </row>
    <row r="55" spans="4:11" ht="15" customHeight="1" x14ac:dyDescent="0.2">
      <c r="D55" s="67" t="s">
        <v>44</v>
      </c>
      <c r="E55" s="28"/>
      <c r="F55" s="107">
        <v>32.531992249999995</v>
      </c>
      <c r="G55" s="100"/>
      <c r="H55" s="100">
        <f t="shared" si="0"/>
        <v>0.60145912243030519</v>
      </c>
      <c r="I55" s="100"/>
      <c r="J55" s="107">
        <f t="shared" si="1"/>
        <v>96.881872642194182</v>
      </c>
    </row>
    <row r="56" spans="4:11" ht="15" customHeight="1" x14ac:dyDescent="0.2">
      <c r="D56" s="73" t="s">
        <v>45</v>
      </c>
      <c r="E56" s="30"/>
      <c r="F56" s="107">
        <v>80.199616230000132</v>
      </c>
      <c r="G56" s="100"/>
      <c r="H56" s="100">
        <f t="shared" si="0"/>
        <v>1.4827493633422697</v>
      </c>
      <c r="I56" s="100"/>
      <c r="J56" s="107">
        <f t="shared" si="1"/>
        <v>98.364622005536447</v>
      </c>
    </row>
    <row r="57" spans="4:11" ht="15" customHeight="1" x14ac:dyDescent="0.2">
      <c r="D57" s="73" t="s">
        <v>46</v>
      </c>
      <c r="E57" s="30"/>
      <c r="F57" s="107">
        <v>31.163944420000011</v>
      </c>
      <c r="G57" s="100"/>
      <c r="H57" s="100">
        <f t="shared" si="0"/>
        <v>0.57616633246062632</v>
      </c>
      <c r="I57" s="100"/>
      <c r="J57" s="107">
        <f t="shared" si="1"/>
        <v>98.940788337997077</v>
      </c>
    </row>
    <row r="58" spans="4:11" ht="15" customHeight="1" x14ac:dyDescent="0.2">
      <c r="D58" s="73" t="s">
        <v>47</v>
      </c>
      <c r="E58" s="30"/>
      <c r="F58" s="107">
        <v>16.687192019999998</v>
      </c>
      <c r="G58" s="100"/>
      <c r="H58" s="100">
        <f t="shared" si="0"/>
        <v>0.30851672996372342</v>
      </c>
      <c r="I58" s="100"/>
      <c r="J58" s="107">
        <f t="shared" si="1"/>
        <v>99.249305067960805</v>
      </c>
    </row>
    <row r="59" spans="4:11" ht="15" customHeight="1" x14ac:dyDescent="0.2">
      <c r="D59" s="73" t="s">
        <v>48</v>
      </c>
      <c r="E59" s="30"/>
      <c r="F59" s="107">
        <v>40.603926020000046</v>
      </c>
      <c r="G59" s="100"/>
      <c r="H59" s="100">
        <f t="shared" si="0"/>
        <v>0.75069493203922266</v>
      </c>
      <c r="I59" s="100"/>
      <c r="J59" s="107">
        <f t="shared" si="1"/>
        <v>100.00000000000003</v>
      </c>
    </row>
    <row r="60" spans="4:11" ht="15.95" customHeight="1" x14ac:dyDescent="0.2">
      <c r="D60" s="88" t="s">
        <v>55</v>
      </c>
      <c r="E60" s="88"/>
      <c r="F60" s="133">
        <v>5408.8450963298301</v>
      </c>
      <c r="G60" s="106"/>
      <c r="H60" s="106">
        <f t="shared" ref="H60" si="2">F60/$F$60*100</f>
        <v>100</v>
      </c>
      <c r="I60" s="106"/>
      <c r="J60" s="106"/>
    </row>
    <row r="61" spans="4:11" ht="3.95" customHeight="1" x14ac:dyDescent="0.2">
      <c r="D61" s="56"/>
      <c r="E61" s="56"/>
      <c r="F61" s="57"/>
      <c r="G61" s="58"/>
      <c r="H61" s="59"/>
      <c r="I61" s="60"/>
      <c r="J61" s="61"/>
    </row>
    <row r="62" spans="4:11" ht="48" customHeight="1" x14ac:dyDescent="0.2">
      <c r="D62" s="158" t="s">
        <v>158</v>
      </c>
      <c r="E62" s="158"/>
      <c r="F62" s="158"/>
      <c r="G62" s="158"/>
      <c r="H62" s="158"/>
      <c r="I62" s="158"/>
      <c r="J62" s="158"/>
      <c r="K62" s="94"/>
    </row>
  </sheetData>
  <mergeCells count="8">
    <mergeCell ref="D62:J62"/>
    <mergeCell ref="C2:K2"/>
    <mergeCell ref="F8:J8"/>
    <mergeCell ref="H10:H11"/>
    <mergeCell ref="D4:J4"/>
    <mergeCell ref="D5:J5"/>
    <mergeCell ref="D6:J6"/>
    <mergeCell ref="D8:D11"/>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5" tint="0.79998168889431442"/>
  </sheetPr>
  <dimension ref="A1:N61"/>
  <sheetViews>
    <sheetView showGridLines="0" showRowColHeader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5.7109375" style="1" customWidth="1"/>
    <col min="7" max="7" width="0.5703125" style="1" customWidth="1"/>
    <col min="8" max="8" width="8.7109375" style="1" customWidth="1"/>
    <col min="9" max="9" width="0.5703125" style="1" customWidth="1"/>
    <col min="10" max="10" width="14.28515625" style="1" customWidth="1"/>
    <col min="11" max="11" width="13.7109375" style="1" customWidth="1"/>
    <col min="12" max="197" width="11.42578125" style="1" customWidth="1"/>
    <col min="198" max="16384" width="11.42578125" style="1"/>
  </cols>
  <sheetData>
    <row r="1" spans="1:14" ht="9.9499999999999993" customHeight="1" x14ac:dyDescent="0.2">
      <c r="A1" s="7"/>
    </row>
    <row r="2" spans="1:14" ht="30" customHeight="1" x14ac:dyDescent="0.2">
      <c r="C2" s="174" t="s">
        <v>57</v>
      </c>
      <c r="D2" s="177"/>
      <c r="E2" s="177"/>
      <c r="F2" s="177"/>
      <c r="G2" s="177"/>
      <c r="H2" s="177"/>
      <c r="I2" s="177"/>
      <c r="J2" s="173"/>
      <c r="K2" s="149"/>
      <c r="L2" s="7"/>
    </row>
    <row r="3" spans="1:14" ht="6.95" customHeight="1" x14ac:dyDescent="0.2">
      <c r="C3" s="6"/>
      <c r="D3" s="6"/>
      <c r="E3" s="6"/>
      <c r="F3" s="6"/>
      <c r="G3" s="6"/>
      <c r="H3" s="6"/>
      <c r="I3" s="6"/>
      <c r="J3" s="6"/>
      <c r="K3" s="7"/>
      <c r="L3" s="7"/>
    </row>
    <row r="4" spans="1:14" ht="20.100000000000001" customHeight="1" x14ac:dyDescent="0.35">
      <c r="C4" s="6"/>
      <c r="D4" s="150" t="s">
        <v>107</v>
      </c>
      <c r="E4" s="150"/>
      <c r="F4" s="150"/>
      <c r="G4" s="150"/>
      <c r="H4" s="150"/>
      <c r="I4" s="150"/>
      <c r="J4" s="150"/>
      <c r="K4" s="47"/>
      <c r="L4" s="47"/>
      <c r="M4" s="47"/>
      <c r="N4" s="47"/>
    </row>
    <row r="5" spans="1:14" ht="18" customHeight="1" x14ac:dyDescent="0.3">
      <c r="C5" s="6"/>
      <c r="D5" s="151" t="s">
        <v>64</v>
      </c>
      <c r="E5" s="151"/>
      <c r="F5" s="151"/>
      <c r="G5" s="151"/>
      <c r="H5" s="151"/>
      <c r="I5" s="151"/>
      <c r="J5" s="151"/>
      <c r="K5" s="47"/>
      <c r="L5" s="47"/>
      <c r="M5" s="47"/>
      <c r="N5" s="47"/>
    </row>
    <row r="6" spans="1:14" ht="18" customHeight="1" x14ac:dyDescent="0.3">
      <c r="C6" s="6"/>
      <c r="D6" s="151" t="s">
        <v>145</v>
      </c>
      <c r="E6" s="151"/>
      <c r="F6" s="151"/>
      <c r="G6" s="151"/>
      <c r="H6" s="151"/>
      <c r="I6" s="151"/>
      <c r="J6" s="151"/>
      <c r="K6" s="47"/>
      <c r="L6" s="47"/>
      <c r="M6" s="47"/>
      <c r="N6" s="47"/>
    </row>
    <row r="7" spans="1:14" ht="6.95" customHeight="1" x14ac:dyDescent="0.3">
      <c r="C7" s="6"/>
      <c r="D7" s="46"/>
      <c r="E7" s="46"/>
      <c r="F7" s="46"/>
      <c r="G7" s="46"/>
      <c r="H7" s="46"/>
      <c r="I7" s="46"/>
      <c r="J7" s="46"/>
      <c r="K7" s="47"/>
      <c r="L7" s="47"/>
      <c r="M7" s="47"/>
      <c r="N7" s="47"/>
    </row>
    <row r="8" spans="1:14" ht="15.95" customHeight="1" x14ac:dyDescent="0.2">
      <c r="C8" s="6"/>
      <c r="D8" s="153" t="s">
        <v>125</v>
      </c>
      <c r="E8" s="18"/>
      <c r="F8" s="154" t="s">
        <v>0</v>
      </c>
      <c r="G8" s="154"/>
      <c r="H8" s="154"/>
      <c r="I8" s="154"/>
      <c r="J8" s="154"/>
      <c r="K8" s="7"/>
      <c r="L8" s="7"/>
    </row>
    <row r="9" spans="1:14" s="7" customFormat="1" ht="3.95" customHeight="1" x14ac:dyDescent="0.2">
      <c r="B9"/>
      <c r="C9" s="6"/>
      <c r="D9" s="153"/>
      <c r="E9" s="18"/>
      <c r="F9" s="34"/>
      <c r="G9" s="34"/>
      <c r="H9" s="34"/>
      <c r="I9" s="34"/>
      <c r="J9" s="34"/>
    </row>
    <row r="10" spans="1:14" ht="15" customHeight="1" x14ac:dyDescent="0.2">
      <c r="C10" s="6"/>
      <c r="D10" s="153"/>
      <c r="E10" s="18"/>
      <c r="F10" s="82" t="s">
        <v>59</v>
      </c>
      <c r="G10" s="22"/>
      <c r="H10" s="152" t="s">
        <v>53</v>
      </c>
      <c r="I10" s="22"/>
      <c r="J10" s="82" t="s">
        <v>53</v>
      </c>
      <c r="K10" s="7"/>
      <c r="L10" s="7"/>
    </row>
    <row r="11" spans="1:14" ht="15" customHeight="1" x14ac:dyDescent="0.25">
      <c r="C11" s="6"/>
      <c r="D11" s="153"/>
      <c r="E11" s="18"/>
      <c r="F11" s="83" t="s">
        <v>60</v>
      </c>
      <c r="G11" s="22"/>
      <c r="H11" s="152"/>
      <c r="I11" s="22"/>
      <c r="J11" s="83" t="s">
        <v>132</v>
      </c>
      <c r="K11" s="7"/>
      <c r="L11" s="7"/>
    </row>
    <row r="12" spans="1:14" s="2" customFormat="1" ht="3.95" customHeight="1" x14ac:dyDescent="0.2">
      <c r="B12"/>
      <c r="C12" s="6"/>
      <c r="D12" s="18"/>
      <c r="E12" s="18"/>
      <c r="F12" s="22"/>
      <c r="G12" s="22"/>
      <c r="H12" s="22"/>
      <c r="I12" s="22"/>
      <c r="J12" s="33"/>
      <c r="K12" s="6"/>
      <c r="L12" s="6"/>
    </row>
    <row r="13" spans="1:14" ht="15" customHeight="1" x14ac:dyDescent="0.2">
      <c r="C13" s="2"/>
      <c r="D13" s="67" t="s">
        <v>2</v>
      </c>
      <c r="E13" s="23"/>
      <c r="F13" s="107">
        <v>5.9734120000000016E-2</v>
      </c>
      <c r="G13" s="100"/>
      <c r="H13" s="100">
        <f>F13/$F$60*100</f>
        <v>1.2451328101880928E-2</v>
      </c>
      <c r="I13" s="100"/>
      <c r="J13" s="107">
        <f>J12+H13</f>
        <v>1.2451328101880928E-2</v>
      </c>
    </row>
    <row r="14" spans="1:14" ht="15" customHeight="1" x14ac:dyDescent="0.2">
      <c r="C14" s="2"/>
      <c r="D14" s="67" t="s">
        <v>3</v>
      </c>
      <c r="E14" s="23"/>
      <c r="F14" s="107">
        <v>0.43691502000000043</v>
      </c>
      <c r="G14" s="100"/>
      <c r="H14" s="100">
        <f t="shared" ref="H14:H59" si="0">F14/$F$60*100</f>
        <v>9.1073113099512826E-2</v>
      </c>
      <c r="I14" s="100"/>
      <c r="J14" s="107">
        <f t="shared" ref="J14:J59" si="1">J13+H14</f>
        <v>0.10352444120139376</v>
      </c>
    </row>
    <row r="15" spans="1:14" ht="15" customHeight="1" x14ac:dyDescent="0.2">
      <c r="C15" s="2"/>
      <c r="D15" s="67" t="s">
        <v>4</v>
      </c>
      <c r="E15" s="23"/>
      <c r="F15" s="107">
        <v>1.2451166499999997</v>
      </c>
      <c r="G15" s="100"/>
      <c r="H15" s="100">
        <f t="shared" si="0"/>
        <v>0.25953937103727037</v>
      </c>
      <c r="I15" s="100"/>
      <c r="J15" s="107">
        <f t="shared" si="1"/>
        <v>0.36306381223866413</v>
      </c>
    </row>
    <row r="16" spans="1:14" ht="15" customHeight="1" x14ac:dyDescent="0.2">
      <c r="C16" s="2"/>
      <c r="D16" s="67" t="s">
        <v>5</v>
      </c>
      <c r="E16" s="23"/>
      <c r="F16" s="107">
        <v>2.4255565899999993</v>
      </c>
      <c r="G16" s="100"/>
      <c r="H16" s="100">
        <f t="shared" si="0"/>
        <v>0.50559715170775854</v>
      </c>
      <c r="I16" s="100"/>
      <c r="J16" s="107">
        <f t="shared" si="1"/>
        <v>0.86866096394642267</v>
      </c>
    </row>
    <row r="17" spans="3:14" ht="15" customHeight="1" x14ac:dyDescent="0.2">
      <c r="C17" s="2"/>
      <c r="D17" s="67" t="s">
        <v>6</v>
      </c>
      <c r="E17" s="23"/>
      <c r="F17" s="107">
        <v>3.4321883600000009</v>
      </c>
      <c r="G17" s="100"/>
      <c r="H17" s="100">
        <f t="shared" si="0"/>
        <v>0.7154253444734201</v>
      </c>
      <c r="I17" s="100"/>
      <c r="J17" s="107">
        <f t="shared" si="1"/>
        <v>1.5840863084198427</v>
      </c>
    </row>
    <row r="18" spans="3:14" ht="15" customHeight="1" x14ac:dyDescent="0.2">
      <c r="D18" s="69" t="s">
        <v>7</v>
      </c>
      <c r="E18" s="26"/>
      <c r="F18" s="108">
        <v>2.8347426899999988</v>
      </c>
      <c r="G18" s="97"/>
      <c r="H18" s="97">
        <f t="shared" si="0"/>
        <v>0.59089028711896163</v>
      </c>
      <c r="I18" s="97"/>
      <c r="J18" s="108">
        <f t="shared" si="1"/>
        <v>2.1749765955388041</v>
      </c>
    </row>
    <row r="19" spans="3:14" ht="15" customHeight="1" x14ac:dyDescent="0.2">
      <c r="D19" s="67" t="s">
        <v>8</v>
      </c>
      <c r="E19" s="28"/>
      <c r="F19" s="107">
        <v>2.9467051000000013</v>
      </c>
      <c r="G19" s="100"/>
      <c r="H19" s="100">
        <f t="shared" si="0"/>
        <v>0.61422838437371896</v>
      </c>
      <c r="I19" s="100"/>
      <c r="J19" s="107">
        <f t="shared" si="1"/>
        <v>2.7892049799125229</v>
      </c>
    </row>
    <row r="20" spans="3:14" ht="15" customHeight="1" x14ac:dyDescent="0.2">
      <c r="D20" s="67" t="s">
        <v>9</v>
      </c>
      <c r="E20" s="23"/>
      <c r="F20" s="107">
        <v>3.3081274999999994</v>
      </c>
      <c r="G20" s="100"/>
      <c r="H20" s="100">
        <f t="shared" si="0"/>
        <v>0.68956537579117394</v>
      </c>
      <c r="I20" s="100"/>
      <c r="J20" s="107">
        <f t="shared" si="1"/>
        <v>3.4787703557036966</v>
      </c>
    </row>
    <row r="21" spans="3:14" ht="15" customHeight="1" x14ac:dyDescent="0.2">
      <c r="D21" s="67" t="s">
        <v>10</v>
      </c>
      <c r="E21" s="23"/>
      <c r="F21" s="107">
        <v>4.0081896500000003</v>
      </c>
      <c r="G21" s="100"/>
      <c r="H21" s="100">
        <f t="shared" si="0"/>
        <v>0.83549041028332327</v>
      </c>
      <c r="I21" s="100"/>
      <c r="J21" s="107">
        <f t="shared" si="1"/>
        <v>4.3142607659870196</v>
      </c>
    </row>
    <row r="22" spans="3:14" ht="15" customHeight="1" x14ac:dyDescent="0.2">
      <c r="D22" s="67" t="s">
        <v>11</v>
      </c>
      <c r="E22" s="23"/>
      <c r="F22" s="107">
        <v>4.4961555199999976</v>
      </c>
      <c r="G22" s="100"/>
      <c r="H22" s="100">
        <f t="shared" si="0"/>
        <v>0.93720486008001791</v>
      </c>
      <c r="I22" s="100"/>
      <c r="J22" s="107">
        <f t="shared" si="1"/>
        <v>5.2514656260670378</v>
      </c>
      <c r="M22" s="159"/>
      <c r="N22" s="159"/>
    </row>
    <row r="23" spans="3:14" ht="15" customHeight="1" x14ac:dyDescent="0.2">
      <c r="D23" s="67" t="s">
        <v>12</v>
      </c>
      <c r="E23" s="23"/>
      <c r="F23" s="107">
        <v>5.3879343199999994</v>
      </c>
      <c r="G23" s="100"/>
      <c r="H23" s="100">
        <f t="shared" si="0"/>
        <v>1.1230924304184053</v>
      </c>
      <c r="I23" s="100"/>
      <c r="J23" s="107">
        <f t="shared" si="1"/>
        <v>6.3745580564854434</v>
      </c>
      <c r="M23" s="161"/>
      <c r="N23" s="161"/>
    </row>
    <row r="24" spans="3:14" ht="15" customHeight="1" x14ac:dyDescent="0.2">
      <c r="D24" s="69" t="s">
        <v>13</v>
      </c>
      <c r="E24" s="26"/>
      <c r="F24" s="108">
        <v>10.229719590000002</v>
      </c>
      <c r="G24" s="97"/>
      <c r="H24" s="97">
        <f t="shared" si="0"/>
        <v>2.132342369910678</v>
      </c>
      <c r="I24" s="97"/>
      <c r="J24" s="108">
        <f t="shared" si="1"/>
        <v>8.5069004263961219</v>
      </c>
      <c r="M24" s="161"/>
      <c r="N24" s="161"/>
    </row>
    <row r="25" spans="3:14" ht="15" customHeight="1" x14ac:dyDescent="0.2">
      <c r="D25" s="67" t="s">
        <v>14</v>
      </c>
      <c r="E25" s="28"/>
      <c r="F25" s="107">
        <v>11.230200659999998</v>
      </c>
      <c r="G25" s="100"/>
      <c r="H25" s="100">
        <f t="shared" si="0"/>
        <v>2.3408884749221994</v>
      </c>
      <c r="I25" s="100"/>
      <c r="J25" s="107">
        <f t="shared" si="1"/>
        <v>10.847788901318321</v>
      </c>
      <c r="M25" s="161"/>
      <c r="N25" s="161"/>
    </row>
    <row r="26" spans="3:14" ht="15" customHeight="1" x14ac:dyDescent="0.2">
      <c r="D26" s="67" t="s">
        <v>15</v>
      </c>
      <c r="E26" s="23"/>
      <c r="F26" s="107">
        <v>12.284542929999992</v>
      </c>
      <c r="G26" s="100"/>
      <c r="H26" s="100">
        <f t="shared" si="0"/>
        <v>2.5606617223635593</v>
      </c>
      <c r="I26" s="100"/>
      <c r="J26" s="107">
        <f t="shared" si="1"/>
        <v>13.40845062368188</v>
      </c>
      <c r="M26" s="160"/>
      <c r="N26" s="160"/>
    </row>
    <row r="27" spans="3:14" ht="15" customHeight="1" x14ac:dyDescent="0.2">
      <c r="D27" s="67" t="s">
        <v>16</v>
      </c>
      <c r="E27" s="23"/>
      <c r="F27" s="107">
        <v>13.400170269999995</v>
      </c>
      <c r="G27" s="100"/>
      <c r="H27" s="100">
        <f t="shared" si="0"/>
        <v>2.7932095869637021</v>
      </c>
      <c r="I27" s="100"/>
      <c r="J27" s="107">
        <f t="shared" si="1"/>
        <v>16.201660210645581</v>
      </c>
    </row>
    <row r="28" spans="3:14" ht="15" customHeight="1" x14ac:dyDescent="0.2">
      <c r="D28" s="67" t="s">
        <v>17</v>
      </c>
      <c r="E28" s="23"/>
      <c r="F28" s="107">
        <v>13.979255680000019</v>
      </c>
      <c r="G28" s="100"/>
      <c r="H28" s="100">
        <f t="shared" si="0"/>
        <v>2.9139175247205911</v>
      </c>
      <c r="I28" s="100"/>
      <c r="J28" s="107">
        <f t="shared" si="1"/>
        <v>19.115577735366173</v>
      </c>
    </row>
    <row r="29" spans="3:14" ht="15" customHeight="1" x14ac:dyDescent="0.2">
      <c r="D29" s="67" t="s">
        <v>18</v>
      </c>
      <c r="E29" s="23"/>
      <c r="F29" s="107">
        <v>13.117254119999984</v>
      </c>
      <c r="G29" s="100"/>
      <c r="H29" s="100">
        <f t="shared" si="0"/>
        <v>2.7342368958288685</v>
      </c>
      <c r="I29" s="100"/>
      <c r="J29" s="107">
        <f t="shared" si="1"/>
        <v>21.849814631195041</v>
      </c>
    </row>
    <row r="30" spans="3:14" ht="15" customHeight="1" x14ac:dyDescent="0.2">
      <c r="D30" s="69" t="s">
        <v>19</v>
      </c>
      <c r="E30" s="26"/>
      <c r="F30" s="108">
        <v>12.983795760000008</v>
      </c>
      <c r="G30" s="97"/>
      <c r="H30" s="97">
        <f t="shared" si="0"/>
        <v>2.7064180574782131</v>
      </c>
      <c r="I30" s="97"/>
      <c r="J30" s="108">
        <f t="shared" si="1"/>
        <v>24.556232688673255</v>
      </c>
    </row>
    <row r="31" spans="3:14" ht="15" customHeight="1" x14ac:dyDescent="0.2">
      <c r="D31" s="67" t="s">
        <v>20</v>
      </c>
      <c r="E31" s="28"/>
      <c r="F31" s="107">
        <v>13.270398910000022</v>
      </c>
      <c r="G31" s="100"/>
      <c r="H31" s="100">
        <f t="shared" si="0"/>
        <v>2.7661592883807993</v>
      </c>
      <c r="I31" s="100"/>
      <c r="J31" s="107">
        <f t="shared" si="1"/>
        <v>27.322391977054053</v>
      </c>
    </row>
    <row r="32" spans="3:14" ht="15" customHeight="1" x14ac:dyDescent="0.2">
      <c r="D32" s="67" t="s">
        <v>21</v>
      </c>
      <c r="E32" s="23"/>
      <c r="F32" s="107">
        <v>12.851002499999991</v>
      </c>
      <c r="G32" s="100"/>
      <c r="H32" s="100">
        <f t="shared" si="0"/>
        <v>2.6787378564477367</v>
      </c>
      <c r="I32" s="100"/>
      <c r="J32" s="107">
        <f t="shared" si="1"/>
        <v>30.001129833501789</v>
      </c>
    </row>
    <row r="33" spans="4:10" ht="15" customHeight="1" x14ac:dyDescent="0.2">
      <c r="D33" s="67" t="s">
        <v>22</v>
      </c>
      <c r="E33" s="23"/>
      <c r="F33" s="107">
        <v>12.908427770000005</v>
      </c>
      <c r="G33" s="100"/>
      <c r="H33" s="100">
        <f t="shared" si="0"/>
        <v>2.6907079143996957</v>
      </c>
      <c r="I33" s="100"/>
      <c r="J33" s="107">
        <f t="shared" si="1"/>
        <v>32.691837747901488</v>
      </c>
    </row>
    <row r="34" spans="4:10" ht="15" customHeight="1" x14ac:dyDescent="0.2">
      <c r="D34" s="67" t="s">
        <v>23</v>
      </c>
      <c r="E34" s="23"/>
      <c r="F34" s="107">
        <v>28.678133280000047</v>
      </c>
      <c r="G34" s="100"/>
      <c r="H34" s="100">
        <f t="shared" si="0"/>
        <v>5.9778372363860237</v>
      </c>
      <c r="I34" s="100"/>
      <c r="J34" s="107">
        <f t="shared" si="1"/>
        <v>38.669674984287511</v>
      </c>
    </row>
    <row r="35" spans="4:10" ht="15" customHeight="1" x14ac:dyDescent="0.2">
      <c r="D35" s="67" t="s">
        <v>24</v>
      </c>
      <c r="E35" s="23"/>
      <c r="F35" s="107">
        <v>48.941778070000012</v>
      </c>
      <c r="G35" s="100"/>
      <c r="H35" s="100">
        <f t="shared" si="0"/>
        <v>10.201709452470558</v>
      </c>
      <c r="I35" s="100"/>
      <c r="J35" s="107">
        <f t="shared" si="1"/>
        <v>48.871384436758071</v>
      </c>
    </row>
    <row r="36" spans="4:10" ht="15" customHeight="1" x14ac:dyDescent="0.2">
      <c r="D36" s="69" t="s">
        <v>25</v>
      </c>
      <c r="E36" s="26"/>
      <c r="F36" s="108">
        <v>30.828282920000049</v>
      </c>
      <c r="G36" s="97"/>
      <c r="H36" s="97">
        <f t="shared" si="0"/>
        <v>6.4260269583703966</v>
      </c>
      <c r="I36" s="97"/>
      <c r="J36" s="108">
        <f t="shared" si="1"/>
        <v>55.297411395128464</v>
      </c>
    </row>
    <row r="37" spans="4:10" ht="15" customHeight="1" x14ac:dyDescent="0.2">
      <c r="D37" s="67" t="s">
        <v>26</v>
      </c>
      <c r="E37" s="28"/>
      <c r="F37" s="107">
        <v>18.460405359999982</v>
      </c>
      <c r="G37" s="100"/>
      <c r="H37" s="100">
        <f t="shared" si="0"/>
        <v>3.8479944800573103</v>
      </c>
      <c r="I37" s="100"/>
      <c r="J37" s="107">
        <f t="shared" si="1"/>
        <v>59.145405875185773</v>
      </c>
    </row>
    <row r="38" spans="4:10" ht="15" customHeight="1" x14ac:dyDescent="0.2">
      <c r="D38" s="67" t="s">
        <v>27</v>
      </c>
      <c r="E38" s="23"/>
      <c r="F38" s="107">
        <v>14.262075309999998</v>
      </c>
      <c r="G38" s="100"/>
      <c r="H38" s="100">
        <f t="shared" si="0"/>
        <v>2.972870096664102</v>
      </c>
      <c r="I38" s="100"/>
      <c r="J38" s="107">
        <f t="shared" si="1"/>
        <v>62.118275971849876</v>
      </c>
    </row>
    <row r="39" spans="4:10" ht="15" customHeight="1" x14ac:dyDescent="0.2">
      <c r="D39" s="67" t="s">
        <v>28</v>
      </c>
      <c r="E39" s="23"/>
      <c r="F39" s="107">
        <v>11.635454610000004</v>
      </c>
      <c r="G39" s="100"/>
      <c r="H39" s="100">
        <f t="shared" si="0"/>
        <v>2.4253619700709241</v>
      </c>
      <c r="I39" s="100"/>
      <c r="J39" s="107">
        <f t="shared" si="1"/>
        <v>64.543637941920807</v>
      </c>
    </row>
    <row r="40" spans="4:10" ht="15" customHeight="1" x14ac:dyDescent="0.2">
      <c r="D40" s="67" t="s">
        <v>29</v>
      </c>
      <c r="E40" s="23"/>
      <c r="F40" s="107">
        <v>9.6586407899999998</v>
      </c>
      <c r="G40" s="100"/>
      <c r="H40" s="100">
        <f t="shared" si="0"/>
        <v>2.013303376604533</v>
      </c>
      <c r="I40" s="100"/>
      <c r="J40" s="107">
        <f t="shared" si="1"/>
        <v>66.556941318525332</v>
      </c>
    </row>
    <row r="41" spans="4:10" ht="15" customHeight="1" x14ac:dyDescent="0.2">
      <c r="D41" s="67" t="s">
        <v>30</v>
      </c>
      <c r="E41" s="23"/>
      <c r="F41" s="107">
        <v>7.8415271399999984</v>
      </c>
      <c r="G41" s="100"/>
      <c r="H41" s="100">
        <f t="shared" si="0"/>
        <v>1.6345336173018692</v>
      </c>
      <c r="I41" s="100"/>
      <c r="J41" s="107">
        <f t="shared" si="1"/>
        <v>68.191474935827202</v>
      </c>
    </row>
    <row r="42" spans="4:10" ht="15" customHeight="1" x14ac:dyDescent="0.2">
      <c r="D42" s="69" t="s">
        <v>31</v>
      </c>
      <c r="E42" s="26"/>
      <c r="F42" s="108">
        <v>7.4422362599999987</v>
      </c>
      <c r="G42" s="97"/>
      <c r="H42" s="97">
        <f t="shared" si="0"/>
        <v>1.5513030992165813</v>
      </c>
      <c r="I42" s="97"/>
      <c r="J42" s="108">
        <f t="shared" si="1"/>
        <v>69.742778035043784</v>
      </c>
    </row>
    <row r="43" spans="4:10" ht="15" customHeight="1" x14ac:dyDescent="0.2">
      <c r="D43" s="67" t="s">
        <v>32</v>
      </c>
      <c r="E43" s="28"/>
      <c r="F43" s="107">
        <v>6.798388470000007</v>
      </c>
      <c r="G43" s="100"/>
      <c r="H43" s="100">
        <f t="shared" si="0"/>
        <v>1.417095713538834</v>
      </c>
      <c r="I43" s="100"/>
      <c r="J43" s="107">
        <f t="shared" si="1"/>
        <v>71.159873748582612</v>
      </c>
    </row>
    <row r="44" spans="4:10" ht="15" customHeight="1" x14ac:dyDescent="0.2">
      <c r="D44" s="67" t="s">
        <v>33</v>
      </c>
      <c r="E44" s="23"/>
      <c r="F44" s="107">
        <v>12.496990359999995</v>
      </c>
      <c r="G44" s="100"/>
      <c r="H44" s="100">
        <f t="shared" si="0"/>
        <v>2.6049455028115074</v>
      </c>
      <c r="I44" s="100"/>
      <c r="J44" s="107">
        <f t="shared" si="1"/>
        <v>73.764819251394115</v>
      </c>
    </row>
    <row r="45" spans="4:10" ht="15" customHeight="1" x14ac:dyDescent="0.2">
      <c r="D45" s="67" t="s">
        <v>34</v>
      </c>
      <c r="E45" s="23"/>
      <c r="F45" s="107">
        <v>9.6931681600000168</v>
      </c>
      <c r="G45" s="100"/>
      <c r="H45" s="100">
        <f t="shared" si="0"/>
        <v>2.0205004628320569</v>
      </c>
      <c r="I45" s="100"/>
      <c r="J45" s="107">
        <f t="shared" si="1"/>
        <v>75.785319714226176</v>
      </c>
    </row>
    <row r="46" spans="4:10" ht="15" customHeight="1" x14ac:dyDescent="0.2">
      <c r="D46" s="67" t="s">
        <v>35</v>
      </c>
      <c r="E46" s="23"/>
      <c r="F46" s="107">
        <v>8.0396774200000021</v>
      </c>
      <c r="G46" s="100"/>
      <c r="H46" s="100">
        <f t="shared" si="0"/>
        <v>1.6758372164803557</v>
      </c>
      <c r="I46" s="100"/>
      <c r="J46" s="107">
        <f t="shared" si="1"/>
        <v>77.461156930706537</v>
      </c>
    </row>
    <row r="47" spans="4:10" ht="15" customHeight="1" x14ac:dyDescent="0.2">
      <c r="D47" s="67" t="s">
        <v>36</v>
      </c>
      <c r="E47" s="23"/>
      <c r="F47" s="107">
        <v>7.1043022199999966</v>
      </c>
      <c r="G47" s="100"/>
      <c r="H47" s="100">
        <f t="shared" si="0"/>
        <v>1.4808621584471486</v>
      </c>
      <c r="I47" s="100"/>
      <c r="J47" s="107">
        <f t="shared" si="1"/>
        <v>78.942019089153689</v>
      </c>
    </row>
    <row r="48" spans="4:10" ht="15" customHeight="1" x14ac:dyDescent="0.2">
      <c r="D48" s="69" t="s">
        <v>37</v>
      </c>
      <c r="E48" s="26"/>
      <c r="F48" s="108">
        <v>6.0990147100000014</v>
      </c>
      <c r="G48" s="97"/>
      <c r="H48" s="97">
        <f t="shared" si="0"/>
        <v>1.2713141710702047</v>
      </c>
      <c r="I48" s="97"/>
      <c r="J48" s="108">
        <f t="shared" si="1"/>
        <v>80.213333260223891</v>
      </c>
    </row>
    <row r="49" spans="4:10" ht="15" customHeight="1" x14ac:dyDescent="0.2">
      <c r="D49" s="67" t="s">
        <v>38</v>
      </c>
      <c r="E49" s="28"/>
      <c r="F49" s="107">
        <v>5.4111059299999988</v>
      </c>
      <c r="G49" s="100"/>
      <c r="H49" s="100">
        <f t="shared" si="0"/>
        <v>1.1279224558504168</v>
      </c>
      <c r="I49" s="100"/>
      <c r="J49" s="107">
        <f t="shared" si="1"/>
        <v>81.341255716074301</v>
      </c>
    </row>
    <row r="50" spans="4:10" ht="15" customHeight="1" x14ac:dyDescent="0.2">
      <c r="D50" s="67" t="s">
        <v>39</v>
      </c>
      <c r="E50" s="23"/>
      <c r="F50" s="107">
        <v>17.027899790000003</v>
      </c>
      <c r="G50" s="100"/>
      <c r="H50" s="100">
        <f t="shared" si="0"/>
        <v>3.5493946704369179</v>
      </c>
      <c r="I50" s="100"/>
      <c r="J50" s="107">
        <f t="shared" si="1"/>
        <v>84.890650386511226</v>
      </c>
    </row>
    <row r="51" spans="4:10" ht="15" customHeight="1" x14ac:dyDescent="0.2">
      <c r="D51" s="67" t="s">
        <v>40</v>
      </c>
      <c r="E51" s="23"/>
      <c r="F51" s="107">
        <v>11.71346733999999</v>
      </c>
      <c r="G51" s="100"/>
      <c r="H51" s="100">
        <f t="shared" si="0"/>
        <v>2.441623398168522</v>
      </c>
      <c r="I51" s="100"/>
      <c r="J51" s="107">
        <f t="shared" si="1"/>
        <v>87.332273784679742</v>
      </c>
    </row>
    <row r="52" spans="4:10" ht="15" customHeight="1" x14ac:dyDescent="0.2">
      <c r="D52" s="67" t="s">
        <v>41</v>
      </c>
      <c r="E52" s="23"/>
      <c r="F52" s="107">
        <v>7.2728328199999996</v>
      </c>
      <c r="G52" s="100"/>
      <c r="H52" s="100">
        <f t="shared" si="0"/>
        <v>1.5159916589036195</v>
      </c>
      <c r="I52" s="100"/>
      <c r="J52" s="107">
        <f t="shared" si="1"/>
        <v>88.848265443583358</v>
      </c>
    </row>
    <row r="53" spans="4:10" ht="15" customHeight="1" x14ac:dyDescent="0.2">
      <c r="D53" s="67" t="s">
        <v>42</v>
      </c>
      <c r="E53" s="23"/>
      <c r="F53" s="107">
        <v>5.6397692599999978</v>
      </c>
      <c r="G53" s="100"/>
      <c r="H53" s="100">
        <f t="shared" si="0"/>
        <v>1.1755863730002578</v>
      </c>
      <c r="I53" s="100"/>
      <c r="J53" s="107">
        <f t="shared" si="1"/>
        <v>90.023851816583615</v>
      </c>
    </row>
    <row r="54" spans="4:10" ht="15" customHeight="1" x14ac:dyDescent="0.2">
      <c r="D54" s="69" t="s">
        <v>43</v>
      </c>
      <c r="E54" s="26"/>
      <c r="F54" s="108">
        <v>4.7725965099999996</v>
      </c>
      <c r="G54" s="97"/>
      <c r="H54" s="97">
        <f t="shared" si="0"/>
        <v>0.99482783112736595</v>
      </c>
      <c r="I54" s="97"/>
      <c r="J54" s="108">
        <f t="shared" si="1"/>
        <v>91.018679647710982</v>
      </c>
    </row>
    <row r="55" spans="4:10" ht="15" customHeight="1" x14ac:dyDescent="0.2">
      <c r="D55" s="67" t="s">
        <v>44</v>
      </c>
      <c r="E55" s="28"/>
      <c r="F55" s="107">
        <v>3.3412972799999996</v>
      </c>
      <c r="G55" s="100"/>
      <c r="H55" s="100">
        <f t="shared" si="0"/>
        <v>0.69647947804709087</v>
      </c>
      <c r="I55" s="100"/>
      <c r="J55" s="107">
        <f t="shared" si="1"/>
        <v>91.715159125758078</v>
      </c>
    </row>
    <row r="56" spans="4:10" ht="15" customHeight="1" x14ac:dyDescent="0.2">
      <c r="D56" s="73" t="s">
        <v>45</v>
      </c>
      <c r="E56" s="30"/>
      <c r="F56" s="107">
        <v>10.080609450000001</v>
      </c>
      <c r="G56" s="100"/>
      <c r="H56" s="100">
        <f t="shared" si="0"/>
        <v>2.1012609833186024</v>
      </c>
      <c r="I56" s="100"/>
      <c r="J56" s="107">
        <f t="shared" si="1"/>
        <v>93.816420109076674</v>
      </c>
    </row>
    <row r="57" spans="4:10" ht="15" customHeight="1" x14ac:dyDescent="0.2">
      <c r="D57" s="73" t="s">
        <v>46</v>
      </c>
      <c r="E57" s="30"/>
      <c r="F57" s="107">
        <v>4.8500145000000003</v>
      </c>
      <c r="G57" s="100"/>
      <c r="H57" s="100">
        <f t="shared" si="0"/>
        <v>1.0109652881532358</v>
      </c>
      <c r="I57" s="100"/>
      <c r="J57" s="107">
        <f t="shared" si="1"/>
        <v>94.827385397229904</v>
      </c>
    </row>
    <row r="58" spans="4:10" ht="15" customHeight="1" x14ac:dyDescent="0.2">
      <c r="D58" s="73" t="s">
        <v>47</v>
      </c>
      <c r="E58" s="30"/>
      <c r="F58" s="107">
        <v>2.9538871899999997</v>
      </c>
      <c r="G58" s="100"/>
      <c r="H58" s="100">
        <f t="shared" si="0"/>
        <v>0.6157254610703744</v>
      </c>
      <c r="I58" s="100"/>
      <c r="J58" s="107">
        <f t="shared" si="1"/>
        <v>95.443110858300273</v>
      </c>
    </row>
    <row r="59" spans="4:10" ht="15" customHeight="1" x14ac:dyDescent="0.2">
      <c r="D59" s="73" t="s">
        <v>48</v>
      </c>
      <c r="E59" s="30"/>
      <c r="F59" s="107">
        <v>21.861263360000009</v>
      </c>
      <c r="G59" s="100"/>
      <c r="H59" s="100">
        <f t="shared" si="0"/>
        <v>4.5568891416997168</v>
      </c>
      <c r="I59" s="100"/>
      <c r="J59" s="107">
        <f t="shared" si="1"/>
        <v>99.999999999999986</v>
      </c>
    </row>
    <row r="60" spans="4:10" ht="15.95" customHeight="1" x14ac:dyDescent="0.2">
      <c r="D60" s="88" t="s">
        <v>55</v>
      </c>
      <c r="E60" s="88"/>
      <c r="F60" s="133">
        <v>479.74095222000005</v>
      </c>
      <c r="G60" s="106"/>
      <c r="H60" s="106">
        <f t="shared" ref="H60" si="2">F60/$F$60*100</f>
        <v>100</v>
      </c>
      <c r="I60" s="106"/>
      <c r="J60" s="106"/>
    </row>
    <row r="61" spans="4:10" ht="3.95" customHeight="1" x14ac:dyDescent="0.2">
      <c r="D61"/>
      <c r="E61"/>
      <c r="F61" s="15"/>
      <c r="G61"/>
      <c r="H61"/>
      <c r="I61"/>
      <c r="J61"/>
    </row>
  </sheetData>
  <mergeCells count="10">
    <mergeCell ref="M22:N22"/>
    <mergeCell ref="M26:N26"/>
    <mergeCell ref="M23:N25"/>
    <mergeCell ref="C2:K2"/>
    <mergeCell ref="F8:J8"/>
    <mergeCell ref="H10:H11"/>
    <mergeCell ref="D4:J4"/>
    <mergeCell ref="D5:J5"/>
    <mergeCell ref="D6:J6"/>
    <mergeCell ref="D8:D11"/>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4" t="s">
        <v>57</v>
      </c>
      <c r="D2" s="177"/>
      <c r="E2" s="177"/>
      <c r="F2" s="177"/>
      <c r="G2" s="177"/>
      <c r="H2" s="177"/>
      <c r="I2" s="177"/>
      <c r="J2" s="173"/>
      <c r="K2" s="173"/>
      <c r="L2" s="173"/>
      <c r="M2" s="173"/>
      <c r="N2" s="173"/>
      <c r="O2" s="173"/>
      <c r="P2" s="173"/>
      <c r="Q2" s="14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50" t="s">
        <v>140</v>
      </c>
      <c r="D4" s="150"/>
      <c r="E4" s="151"/>
      <c r="F4" s="151"/>
      <c r="G4" s="151"/>
      <c r="H4" s="151"/>
      <c r="I4" s="151"/>
      <c r="J4" s="151"/>
      <c r="K4" s="151"/>
      <c r="L4" s="151"/>
      <c r="M4" s="151"/>
      <c r="N4" s="151"/>
      <c r="O4" s="151"/>
      <c r="P4" s="151"/>
      <c r="Q4" s="151"/>
      <c r="R4" s="7"/>
    </row>
    <row r="5" spans="1:18" ht="18" customHeight="1" x14ac:dyDescent="0.3">
      <c r="A5" s="6"/>
      <c r="C5" s="151" t="s">
        <v>139</v>
      </c>
      <c r="D5" s="151"/>
      <c r="E5" s="151"/>
      <c r="F5" s="151"/>
      <c r="G5" s="151"/>
      <c r="H5" s="151"/>
      <c r="I5" s="151"/>
      <c r="J5" s="151"/>
      <c r="K5" s="151"/>
      <c r="L5" s="151"/>
      <c r="M5" s="151"/>
      <c r="N5" s="151"/>
      <c r="O5" s="151"/>
      <c r="P5" s="151"/>
      <c r="Q5" s="151"/>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A8" s="6"/>
      <c r="B8"/>
      <c r="C8" s="153"/>
      <c r="D8" s="18"/>
      <c r="E8" s="32"/>
      <c r="F8" s="32"/>
      <c r="G8" s="32"/>
      <c r="H8" s="32"/>
      <c r="I8" s="32"/>
      <c r="J8" s="32"/>
      <c r="K8" s="32"/>
      <c r="L8" s="32"/>
      <c r="M8" s="32"/>
      <c r="N8" s="32"/>
      <c r="O8" s="32"/>
      <c r="P8" s="32"/>
      <c r="Q8" s="155"/>
    </row>
    <row r="9" spans="1:18" ht="15" customHeight="1" x14ac:dyDescent="0.2">
      <c r="A9" s="6"/>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A10" s="6"/>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7" t="s">
        <v>2</v>
      </c>
      <c r="D12" s="23"/>
      <c r="E12" s="76">
        <v>0</v>
      </c>
      <c r="F12" s="92"/>
      <c r="G12" s="100">
        <f>E12/$E$59*100</f>
        <v>0</v>
      </c>
      <c r="H12" s="101"/>
      <c r="I12" s="126">
        <f>G12</f>
        <v>0</v>
      </c>
      <c r="J12" s="101"/>
      <c r="K12" s="126">
        <v>0</v>
      </c>
      <c r="L12" s="92"/>
      <c r="M12" s="100">
        <f>K12/$K$59*100</f>
        <v>0</v>
      </c>
      <c r="N12" s="101"/>
      <c r="O12" s="126">
        <f t="shared" ref="O12" si="0">M12</f>
        <v>0</v>
      </c>
      <c r="P12" s="101"/>
      <c r="Q12" s="140" t="s">
        <v>153</v>
      </c>
    </row>
    <row r="13" spans="1:18" ht="15" customHeight="1" x14ac:dyDescent="0.2">
      <c r="A13" s="2"/>
      <c r="C13" s="67" t="s">
        <v>3</v>
      </c>
      <c r="D13" s="23"/>
      <c r="E13" s="76">
        <v>22874</v>
      </c>
      <c r="F13" s="92"/>
      <c r="G13" s="100">
        <f t="shared" ref="G13:G58" si="1">E13/$E$59*100</f>
        <v>20.035210959192078</v>
      </c>
      <c r="H13" s="101"/>
      <c r="I13" s="126">
        <f>I12+G13</f>
        <v>20.035210959192078</v>
      </c>
      <c r="J13" s="101"/>
      <c r="K13" s="126">
        <v>11.760958239999898</v>
      </c>
      <c r="L13" s="92"/>
      <c r="M13" s="100">
        <f t="shared" ref="M13:M58" si="2">K13/$K$59*100</f>
        <v>2.7654788373232613</v>
      </c>
      <c r="N13" s="101"/>
      <c r="O13" s="126">
        <f t="shared" ref="O13:O58" si="3">O12+M13</f>
        <v>2.7654788373232613</v>
      </c>
      <c r="P13" s="101"/>
      <c r="Q13" s="129">
        <v>514.16272798810428</v>
      </c>
    </row>
    <row r="14" spans="1:18" ht="15" customHeight="1" x14ac:dyDescent="0.2">
      <c r="A14" s="2"/>
      <c r="C14" s="67" t="s">
        <v>4</v>
      </c>
      <c r="D14" s="23"/>
      <c r="E14" s="76">
        <v>13809</v>
      </c>
      <c r="F14" s="92"/>
      <c r="G14" s="100">
        <f t="shared" si="1"/>
        <v>12.095227250829909</v>
      </c>
      <c r="H14" s="101"/>
      <c r="I14" s="126">
        <f t="shared" ref="I14:I58" si="4">I13+G14</f>
        <v>32.130438210021985</v>
      </c>
      <c r="J14" s="101"/>
      <c r="K14" s="126">
        <v>19.787872429999961</v>
      </c>
      <c r="L14" s="92"/>
      <c r="M14" s="100">
        <f t="shared" si="2"/>
        <v>4.6529322971916098</v>
      </c>
      <c r="N14" s="101"/>
      <c r="O14" s="126">
        <f t="shared" si="3"/>
        <v>7.4184111345148711</v>
      </c>
      <c r="P14" s="101"/>
      <c r="Q14" s="129">
        <v>1432.9692541096358</v>
      </c>
    </row>
    <row r="15" spans="1:18" ht="15" customHeight="1" x14ac:dyDescent="0.2">
      <c r="A15" s="2"/>
      <c r="C15" s="67" t="s">
        <v>5</v>
      </c>
      <c r="D15" s="23"/>
      <c r="E15" s="76">
        <v>12251</v>
      </c>
      <c r="F15" s="92"/>
      <c r="G15" s="100">
        <f t="shared" si="1"/>
        <v>10.730583608510191</v>
      </c>
      <c r="H15" s="101"/>
      <c r="I15" s="126">
        <f t="shared" si="4"/>
        <v>42.86102181853218</v>
      </c>
      <c r="J15" s="101"/>
      <c r="K15" s="126">
        <v>22.815722299999898</v>
      </c>
      <c r="L15" s="92"/>
      <c r="M15" s="100">
        <f t="shared" si="2"/>
        <v>5.3649027478304081</v>
      </c>
      <c r="N15" s="101"/>
      <c r="O15" s="126">
        <f t="shared" si="3"/>
        <v>12.783313882345279</v>
      </c>
      <c r="P15" s="101"/>
      <c r="Q15" s="129">
        <v>1862.3559138029464</v>
      </c>
    </row>
    <row r="16" spans="1:18" ht="15" customHeight="1" x14ac:dyDescent="0.2">
      <c r="A16" s="2"/>
      <c r="C16" s="67" t="s">
        <v>6</v>
      </c>
      <c r="D16" s="23"/>
      <c r="E16" s="76">
        <v>9719</v>
      </c>
      <c r="F16" s="92"/>
      <c r="G16" s="100">
        <f t="shared" si="1"/>
        <v>8.5128187161138325</v>
      </c>
      <c r="H16" s="101"/>
      <c r="I16" s="126">
        <f t="shared" si="4"/>
        <v>51.373840534646014</v>
      </c>
      <c r="J16" s="101"/>
      <c r="K16" s="126">
        <v>22.468576899999956</v>
      </c>
      <c r="L16" s="92"/>
      <c r="M16" s="100">
        <f t="shared" si="2"/>
        <v>5.2832747684104282</v>
      </c>
      <c r="N16" s="101"/>
      <c r="O16" s="126">
        <f t="shared" si="3"/>
        <v>18.066588650755708</v>
      </c>
      <c r="P16" s="101"/>
      <c r="Q16" s="129">
        <v>2311.8198271427059</v>
      </c>
    </row>
    <row r="17" spans="3:17" ht="15" customHeight="1" x14ac:dyDescent="0.2">
      <c r="C17" s="69" t="s">
        <v>7</v>
      </c>
      <c r="D17" s="26"/>
      <c r="E17" s="77">
        <v>6155</v>
      </c>
      <c r="F17" s="93"/>
      <c r="G17" s="97">
        <f t="shared" si="1"/>
        <v>5.3911306922194289</v>
      </c>
      <c r="H17" s="102"/>
      <c r="I17" s="127">
        <f t="shared" si="4"/>
        <v>56.764971226865441</v>
      </c>
      <c r="J17" s="102"/>
      <c r="K17" s="127">
        <v>18.073138340000085</v>
      </c>
      <c r="L17" s="93"/>
      <c r="M17" s="97">
        <f t="shared" si="2"/>
        <v>4.2497286856522614</v>
      </c>
      <c r="N17" s="102"/>
      <c r="O17" s="127">
        <f t="shared" si="3"/>
        <v>22.31631733640797</v>
      </c>
      <c r="P17" s="102"/>
      <c r="Q17" s="130">
        <v>2936.3344175467237</v>
      </c>
    </row>
    <row r="18" spans="3:17" ht="15" customHeight="1" x14ac:dyDescent="0.2">
      <c r="C18" s="67" t="s">
        <v>8</v>
      </c>
      <c r="D18" s="23"/>
      <c r="E18" s="76">
        <v>5010</v>
      </c>
      <c r="F18" s="92"/>
      <c r="G18" s="100">
        <f t="shared" si="1"/>
        <v>4.3882314814003802</v>
      </c>
      <c r="H18" s="101"/>
      <c r="I18" s="126">
        <f t="shared" si="4"/>
        <v>61.153202708265823</v>
      </c>
      <c r="J18" s="101"/>
      <c r="K18" s="126">
        <v>17.548792539999983</v>
      </c>
      <c r="L18" s="92"/>
      <c r="M18" s="100">
        <f t="shared" si="2"/>
        <v>4.1264336969490589</v>
      </c>
      <c r="N18" s="101"/>
      <c r="O18" s="126">
        <f t="shared" si="3"/>
        <v>26.442751033357027</v>
      </c>
      <c r="P18" s="101"/>
      <c r="Q18" s="129">
        <v>3502.753001996005</v>
      </c>
    </row>
    <row r="19" spans="3:17" ht="15" customHeight="1" x14ac:dyDescent="0.2">
      <c r="C19" s="67" t="s">
        <v>9</v>
      </c>
      <c r="D19" s="23"/>
      <c r="E19" s="76">
        <v>4402</v>
      </c>
      <c r="F19" s="92"/>
      <c r="G19" s="100">
        <f t="shared" si="1"/>
        <v>3.8556876209829292</v>
      </c>
      <c r="H19" s="101"/>
      <c r="I19" s="126">
        <f t="shared" si="4"/>
        <v>65.008890329248757</v>
      </c>
      <c r="J19" s="101"/>
      <c r="K19" s="126">
        <v>17.750492709999982</v>
      </c>
      <c r="L19" s="92"/>
      <c r="M19" s="100">
        <f t="shared" si="2"/>
        <v>4.173861596975299</v>
      </c>
      <c r="N19" s="101"/>
      <c r="O19" s="126">
        <f t="shared" si="3"/>
        <v>30.616612630332327</v>
      </c>
      <c r="P19" s="101"/>
      <c r="Q19" s="129">
        <v>4032.3699931849119</v>
      </c>
    </row>
    <row r="20" spans="3:17" ht="15" customHeight="1" x14ac:dyDescent="0.2">
      <c r="C20" s="67" t="s">
        <v>10</v>
      </c>
      <c r="D20" s="23"/>
      <c r="E20" s="76">
        <v>3906</v>
      </c>
      <c r="F20" s="92"/>
      <c r="G20" s="100">
        <f t="shared" si="1"/>
        <v>3.4212439453792189</v>
      </c>
      <c r="H20" s="101"/>
      <c r="I20" s="126">
        <f t="shared" si="4"/>
        <v>68.430134274627974</v>
      </c>
      <c r="J20" s="101"/>
      <c r="K20" s="126">
        <v>17.387667969999956</v>
      </c>
      <c r="L20" s="92"/>
      <c r="M20" s="100">
        <f t="shared" si="2"/>
        <v>4.088546768059846</v>
      </c>
      <c r="N20" s="101"/>
      <c r="O20" s="126">
        <f t="shared" si="3"/>
        <v>34.705159398392169</v>
      </c>
      <c r="P20" s="101"/>
      <c r="Q20" s="129">
        <v>4451.527898105468</v>
      </c>
    </row>
    <row r="21" spans="3:17" ht="15" customHeight="1" x14ac:dyDescent="0.2">
      <c r="C21" s="67" t="s">
        <v>11</v>
      </c>
      <c r="D21" s="23"/>
      <c r="E21" s="76">
        <v>3937</v>
      </c>
      <c r="F21" s="92"/>
      <c r="G21" s="100">
        <f t="shared" si="1"/>
        <v>3.4483966751044504</v>
      </c>
      <c r="H21" s="101"/>
      <c r="I21" s="126">
        <f t="shared" si="4"/>
        <v>71.878530949732422</v>
      </c>
      <c r="J21" s="101"/>
      <c r="K21" s="126">
        <v>19.408981349999969</v>
      </c>
      <c r="L21" s="92"/>
      <c r="M21" s="100">
        <f t="shared" si="2"/>
        <v>4.5638396193665294</v>
      </c>
      <c r="N21" s="101"/>
      <c r="O21" s="126">
        <f t="shared" si="3"/>
        <v>39.268999017758702</v>
      </c>
      <c r="P21" s="101"/>
      <c r="Q21" s="129">
        <v>4929.8911226822374</v>
      </c>
    </row>
    <row r="22" spans="3:17" ht="15" customHeight="1" x14ac:dyDescent="0.2">
      <c r="C22" s="67" t="s">
        <v>12</v>
      </c>
      <c r="D22" s="23"/>
      <c r="E22" s="76">
        <v>3530</v>
      </c>
      <c r="F22" s="92"/>
      <c r="G22" s="100">
        <f t="shared" si="1"/>
        <v>3.0919076106473735</v>
      </c>
      <c r="H22" s="101"/>
      <c r="I22" s="126">
        <f t="shared" si="4"/>
        <v>74.97043856037979</v>
      </c>
      <c r="J22" s="101"/>
      <c r="K22" s="126">
        <v>18.37988130999998</v>
      </c>
      <c r="L22" s="92"/>
      <c r="M22" s="100">
        <f t="shared" si="2"/>
        <v>4.3218564132337853</v>
      </c>
      <c r="N22" s="101"/>
      <c r="O22" s="126">
        <f t="shared" si="3"/>
        <v>43.590855430992491</v>
      </c>
      <c r="P22" s="101"/>
      <c r="Q22" s="129">
        <v>5206.7652436260569</v>
      </c>
    </row>
    <row r="23" spans="3:17" ht="15" customHeight="1" x14ac:dyDescent="0.2">
      <c r="C23" s="69" t="s">
        <v>13</v>
      </c>
      <c r="D23" s="26"/>
      <c r="E23" s="77">
        <v>3698</v>
      </c>
      <c r="F23" s="93"/>
      <c r="G23" s="97">
        <f t="shared" si="1"/>
        <v>3.2390578878679852</v>
      </c>
      <c r="H23" s="102"/>
      <c r="I23" s="127">
        <f t="shared" si="4"/>
        <v>78.209496448247776</v>
      </c>
      <c r="J23" s="102"/>
      <c r="K23" s="127">
        <v>20.344827630000001</v>
      </c>
      <c r="L23" s="93"/>
      <c r="M23" s="97">
        <f t="shared" si="2"/>
        <v>4.7838950799433375</v>
      </c>
      <c r="N23" s="102"/>
      <c r="O23" s="127">
        <f t="shared" si="3"/>
        <v>48.374750510935826</v>
      </c>
      <c r="P23" s="102"/>
      <c r="Q23" s="130">
        <v>5501.5758869659285</v>
      </c>
    </row>
    <row r="24" spans="3:17" ht="15" customHeight="1" x14ac:dyDescent="0.2">
      <c r="C24" s="67" t="s">
        <v>14</v>
      </c>
      <c r="D24" s="23"/>
      <c r="E24" s="76">
        <v>3147</v>
      </c>
      <c r="F24" s="92"/>
      <c r="G24" s="100">
        <f t="shared" si="1"/>
        <v>2.7564400143646699</v>
      </c>
      <c r="H24" s="101"/>
      <c r="I24" s="126">
        <f t="shared" si="4"/>
        <v>80.965936462612447</v>
      </c>
      <c r="J24" s="101"/>
      <c r="K24" s="126">
        <v>18.870651479999992</v>
      </c>
      <c r="L24" s="92"/>
      <c r="M24" s="100">
        <f t="shared" si="2"/>
        <v>4.4372564079815424</v>
      </c>
      <c r="N24" s="101"/>
      <c r="O24" s="126">
        <f t="shared" si="3"/>
        <v>52.812006918917369</v>
      </c>
      <c r="P24" s="101"/>
      <c r="Q24" s="129">
        <v>5996.3938608198259</v>
      </c>
    </row>
    <row r="25" spans="3:17" ht="15" customHeight="1" x14ac:dyDescent="0.2">
      <c r="C25" s="67" t="s">
        <v>15</v>
      </c>
      <c r="D25" s="23"/>
      <c r="E25" s="76">
        <v>2746</v>
      </c>
      <c r="F25" s="92"/>
      <c r="G25" s="100">
        <f t="shared" si="1"/>
        <v>2.4052063169511864</v>
      </c>
      <c r="H25" s="101"/>
      <c r="I25" s="126">
        <f t="shared" si="4"/>
        <v>83.371142779563627</v>
      </c>
      <c r="J25" s="101"/>
      <c r="K25" s="126">
        <v>17.45464248</v>
      </c>
      <c r="L25" s="92"/>
      <c r="M25" s="100">
        <f t="shared" si="2"/>
        <v>4.1042951948687501</v>
      </c>
      <c r="N25" s="101"/>
      <c r="O25" s="126">
        <f t="shared" si="3"/>
        <v>56.916302113786116</v>
      </c>
      <c r="P25" s="101"/>
      <c r="Q25" s="129">
        <v>6356.3883758193742</v>
      </c>
    </row>
    <row r="26" spans="3:17" ht="15" customHeight="1" x14ac:dyDescent="0.2">
      <c r="C26" s="67" t="s">
        <v>16</v>
      </c>
      <c r="D26" s="23"/>
      <c r="E26" s="76">
        <v>2232</v>
      </c>
      <c r="F26" s="92"/>
      <c r="G26" s="100">
        <f t="shared" si="1"/>
        <v>1.9549965402166962</v>
      </c>
      <c r="H26" s="101"/>
      <c r="I26" s="126">
        <f t="shared" si="4"/>
        <v>85.326139319780324</v>
      </c>
      <c r="J26" s="101"/>
      <c r="K26" s="126">
        <v>14.365549500000002</v>
      </c>
      <c r="L26" s="92"/>
      <c r="M26" s="100">
        <f t="shared" si="2"/>
        <v>3.3779240022852179</v>
      </c>
      <c r="N26" s="101"/>
      <c r="O26" s="126">
        <f t="shared" si="3"/>
        <v>60.294226116071336</v>
      </c>
      <c r="P26" s="101"/>
      <c r="Q26" s="129">
        <v>6436.17809139785</v>
      </c>
    </row>
    <row r="27" spans="3:17" ht="15" customHeight="1" x14ac:dyDescent="0.2">
      <c r="C27" s="67" t="s">
        <v>17</v>
      </c>
      <c r="D27" s="23"/>
      <c r="E27" s="76">
        <v>1848</v>
      </c>
      <c r="F27" s="92"/>
      <c r="G27" s="100">
        <f t="shared" si="1"/>
        <v>1.6186530494267271</v>
      </c>
      <c r="H27" s="101"/>
      <c r="I27" s="126">
        <f t="shared" si="4"/>
        <v>86.94479236920705</v>
      </c>
      <c r="J27" s="101"/>
      <c r="K27" s="126">
        <v>13.201422590000009</v>
      </c>
      <c r="L27" s="92"/>
      <c r="M27" s="100">
        <f t="shared" si="2"/>
        <v>3.1041904962334588</v>
      </c>
      <c r="N27" s="101"/>
      <c r="O27" s="126">
        <f t="shared" si="3"/>
        <v>63.398416612304793</v>
      </c>
      <c r="P27" s="101"/>
      <c r="Q27" s="129">
        <v>7143.626942640698</v>
      </c>
    </row>
    <row r="28" spans="3:17" ht="15" customHeight="1" x14ac:dyDescent="0.2">
      <c r="C28" s="67" t="s">
        <v>18</v>
      </c>
      <c r="D28" s="23"/>
      <c r="E28" s="76">
        <v>1683</v>
      </c>
      <c r="F28" s="92"/>
      <c r="G28" s="100">
        <f t="shared" si="1"/>
        <v>1.474130455727912</v>
      </c>
      <c r="H28" s="101"/>
      <c r="I28" s="126">
        <f t="shared" si="4"/>
        <v>88.418922824934967</v>
      </c>
      <c r="J28" s="101"/>
      <c r="K28" s="126">
        <v>12.90152754000002</v>
      </c>
      <c r="L28" s="92"/>
      <c r="M28" s="100">
        <f t="shared" si="2"/>
        <v>3.033672992704513</v>
      </c>
      <c r="N28" s="101"/>
      <c r="O28" s="126">
        <f t="shared" si="3"/>
        <v>66.43208960500931</v>
      </c>
      <c r="P28" s="101"/>
      <c r="Q28" s="129">
        <v>7665.7917647058939</v>
      </c>
    </row>
    <row r="29" spans="3:17" ht="15" customHeight="1" x14ac:dyDescent="0.2">
      <c r="C29" s="69" t="s">
        <v>19</v>
      </c>
      <c r="D29" s="26"/>
      <c r="E29" s="77">
        <v>1340</v>
      </c>
      <c r="F29" s="93"/>
      <c r="G29" s="97">
        <f t="shared" si="1"/>
        <v>1.1736986397358302</v>
      </c>
      <c r="H29" s="102"/>
      <c r="I29" s="127">
        <f t="shared" si="4"/>
        <v>89.592621464670799</v>
      </c>
      <c r="J29" s="102"/>
      <c r="K29" s="127">
        <v>10.624850879999984</v>
      </c>
      <c r="L29" s="93"/>
      <c r="M29" s="97">
        <f t="shared" si="2"/>
        <v>2.4983338652136604</v>
      </c>
      <c r="N29" s="102"/>
      <c r="O29" s="127">
        <f t="shared" si="3"/>
        <v>68.930423470222976</v>
      </c>
      <c r="P29" s="102"/>
      <c r="Q29" s="130">
        <v>7928.9931940298393</v>
      </c>
    </row>
    <row r="30" spans="3:17" ht="15" customHeight="1" x14ac:dyDescent="0.2">
      <c r="C30" s="67" t="s">
        <v>20</v>
      </c>
      <c r="D30" s="23"/>
      <c r="E30" s="76">
        <v>1135</v>
      </c>
      <c r="F30" s="92"/>
      <c r="G30" s="100">
        <f t="shared" si="1"/>
        <v>0.99414026574639347</v>
      </c>
      <c r="H30" s="101"/>
      <c r="I30" s="126">
        <f t="shared" si="4"/>
        <v>90.586761730417194</v>
      </c>
      <c r="J30" s="101"/>
      <c r="K30" s="126">
        <v>9.7769922999999963</v>
      </c>
      <c r="L30" s="92"/>
      <c r="M30" s="100">
        <f t="shared" si="2"/>
        <v>2.2989678856578193</v>
      </c>
      <c r="N30" s="101"/>
      <c r="O30" s="126">
        <f t="shared" si="3"/>
        <v>71.229391355880793</v>
      </c>
      <c r="P30" s="101"/>
      <c r="Q30" s="129">
        <v>8614.0901321585879</v>
      </c>
    </row>
    <row r="31" spans="3:17" ht="15" customHeight="1" x14ac:dyDescent="0.2">
      <c r="C31" s="67" t="s">
        <v>21</v>
      </c>
      <c r="D31" s="23"/>
      <c r="E31" s="76">
        <v>986</v>
      </c>
      <c r="F31" s="92"/>
      <c r="G31" s="100">
        <f t="shared" si="1"/>
        <v>0.86363198416382725</v>
      </c>
      <c r="H31" s="101"/>
      <c r="I31" s="126">
        <f t="shared" si="4"/>
        <v>91.450393714581026</v>
      </c>
      <c r="J31" s="101"/>
      <c r="K31" s="126">
        <v>8.4650516200000059</v>
      </c>
      <c r="L31" s="92"/>
      <c r="M31" s="100">
        <f t="shared" si="2"/>
        <v>1.9904773602834602</v>
      </c>
      <c r="N31" s="101"/>
      <c r="O31" s="126">
        <f t="shared" si="3"/>
        <v>73.219868716164257</v>
      </c>
      <c r="P31" s="101"/>
      <c r="Q31" s="129">
        <v>8585.2450507099456</v>
      </c>
    </row>
    <row r="32" spans="3:17" ht="15" customHeight="1" x14ac:dyDescent="0.2">
      <c r="C32" s="67" t="s">
        <v>22</v>
      </c>
      <c r="D32" s="23"/>
      <c r="E32" s="76">
        <v>860</v>
      </c>
      <c r="F32" s="92"/>
      <c r="G32" s="100">
        <f t="shared" si="1"/>
        <v>0.75326927624836859</v>
      </c>
      <c r="H32" s="101"/>
      <c r="I32" s="126">
        <f t="shared" si="4"/>
        <v>92.2036629908294</v>
      </c>
      <c r="J32" s="101"/>
      <c r="K32" s="126">
        <v>7.631375859999995</v>
      </c>
      <c r="L32" s="92"/>
      <c r="M32" s="100">
        <f t="shared" si="2"/>
        <v>1.7944463376046964</v>
      </c>
      <c r="N32" s="101"/>
      <c r="O32" s="126">
        <f t="shared" si="3"/>
        <v>75.014315053768954</v>
      </c>
      <c r="P32" s="101"/>
      <c r="Q32" s="129">
        <v>8873.6928604651093</v>
      </c>
    </row>
    <row r="33" spans="3:17" ht="15" customHeight="1" x14ac:dyDescent="0.2">
      <c r="C33" s="67" t="s">
        <v>23</v>
      </c>
      <c r="D33" s="23"/>
      <c r="E33" s="76">
        <v>1430</v>
      </c>
      <c r="F33" s="92"/>
      <c r="G33" s="100">
        <f t="shared" si="1"/>
        <v>1.2525291453897291</v>
      </c>
      <c r="H33" s="101"/>
      <c r="I33" s="126">
        <f t="shared" si="4"/>
        <v>93.45619213621913</v>
      </c>
      <c r="J33" s="101"/>
      <c r="K33" s="126">
        <v>12.98685190000001</v>
      </c>
      <c r="L33" s="92"/>
      <c r="M33" s="100">
        <f t="shared" si="2"/>
        <v>3.0537362143462325</v>
      </c>
      <c r="N33" s="101"/>
      <c r="O33" s="126">
        <f t="shared" si="3"/>
        <v>78.068051268115184</v>
      </c>
      <c r="P33" s="101"/>
      <c r="Q33" s="129">
        <v>9081.7146153846224</v>
      </c>
    </row>
    <row r="34" spans="3:17" ht="15" customHeight="1" x14ac:dyDescent="0.2">
      <c r="C34" s="67" t="s">
        <v>24</v>
      </c>
      <c r="D34" s="23"/>
      <c r="E34" s="76">
        <v>1247</v>
      </c>
      <c r="F34" s="92"/>
      <c r="G34" s="100">
        <f t="shared" si="1"/>
        <v>1.0922404505601346</v>
      </c>
      <c r="H34" s="101"/>
      <c r="I34" s="126">
        <f t="shared" si="4"/>
        <v>94.548432586779271</v>
      </c>
      <c r="J34" s="101"/>
      <c r="K34" s="126">
        <v>11.639274170000011</v>
      </c>
      <c r="L34" s="92"/>
      <c r="M34" s="100">
        <f t="shared" si="2"/>
        <v>2.7368659714702446</v>
      </c>
      <c r="N34" s="101"/>
      <c r="O34" s="126">
        <f t="shared" si="3"/>
        <v>80.804917239585421</v>
      </c>
      <c r="P34" s="101"/>
      <c r="Q34" s="129">
        <v>9333.8205052125195</v>
      </c>
    </row>
    <row r="35" spans="3:17" ht="15" customHeight="1" x14ac:dyDescent="0.2">
      <c r="C35" s="69" t="s">
        <v>25</v>
      </c>
      <c r="D35" s="26"/>
      <c r="E35" s="77">
        <v>978</v>
      </c>
      <c r="F35" s="93"/>
      <c r="G35" s="97">
        <f t="shared" si="1"/>
        <v>0.85662482810570306</v>
      </c>
      <c r="H35" s="102"/>
      <c r="I35" s="127">
        <f t="shared" si="4"/>
        <v>95.405057414884979</v>
      </c>
      <c r="J35" s="102"/>
      <c r="K35" s="127">
        <v>8.1982785500000013</v>
      </c>
      <c r="L35" s="93"/>
      <c r="M35" s="97">
        <f t="shared" si="2"/>
        <v>1.927748179174424</v>
      </c>
      <c r="N35" s="102"/>
      <c r="O35" s="127">
        <f t="shared" si="3"/>
        <v>82.732665418759851</v>
      </c>
      <c r="P35" s="102"/>
      <c r="Q35" s="130">
        <v>8382.6979038854824</v>
      </c>
    </row>
    <row r="36" spans="3:17" ht="15" customHeight="1" x14ac:dyDescent="0.2">
      <c r="C36" s="67" t="s">
        <v>26</v>
      </c>
      <c r="D36" s="23"/>
      <c r="E36" s="76">
        <v>754</v>
      </c>
      <c r="F36" s="92"/>
      <c r="G36" s="100">
        <f t="shared" si="1"/>
        <v>0.66042445847822095</v>
      </c>
      <c r="H36" s="101"/>
      <c r="I36" s="126">
        <f t="shared" si="4"/>
        <v>96.065481873363197</v>
      </c>
      <c r="J36" s="101"/>
      <c r="K36" s="126">
        <v>7.1506829100000076</v>
      </c>
      <c r="L36" s="92"/>
      <c r="M36" s="100">
        <f t="shared" si="2"/>
        <v>1.6814159064656546</v>
      </c>
      <c r="N36" s="101"/>
      <c r="O36" s="126">
        <f t="shared" si="3"/>
        <v>84.41408132522551</v>
      </c>
      <c r="P36" s="101"/>
      <c r="Q36" s="129">
        <v>9483.664336870037</v>
      </c>
    </row>
    <row r="37" spans="3:17" ht="15" customHeight="1" x14ac:dyDescent="0.2">
      <c r="C37" s="67" t="s">
        <v>27</v>
      </c>
      <c r="D37" s="23"/>
      <c r="E37" s="76">
        <v>590</v>
      </c>
      <c r="F37" s="92"/>
      <c r="G37" s="100">
        <f t="shared" si="1"/>
        <v>0.51677775928667147</v>
      </c>
      <c r="H37" s="101"/>
      <c r="I37" s="126">
        <f t="shared" si="4"/>
        <v>96.582259632649865</v>
      </c>
      <c r="J37" s="101"/>
      <c r="K37" s="126">
        <v>5.7657303399999957</v>
      </c>
      <c r="L37" s="92"/>
      <c r="M37" s="100">
        <f t="shared" si="2"/>
        <v>1.3557573210958684</v>
      </c>
      <c r="N37" s="101"/>
      <c r="O37" s="126">
        <f t="shared" si="3"/>
        <v>85.769838646321375</v>
      </c>
      <c r="P37" s="101"/>
      <c r="Q37" s="129">
        <v>9772.4243050847399</v>
      </c>
    </row>
    <row r="38" spans="3:17" ht="15" customHeight="1" x14ac:dyDescent="0.2">
      <c r="C38" s="67" t="s">
        <v>28</v>
      </c>
      <c r="D38" s="23"/>
      <c r="E38" s="76">
        <v>451</v>
      </c>
      <c r="F38" s="92"/>
      <c r="G38" s="100">
        <f t="shared" si="1"/>
        <v>0.39502842277676076</v>
      </c>
      <c r="H38" s="101"/>
      <c r="I38" s="126">
        <f t="shared" si="4"/>
        <v>96.977288055426627</v>
      </c>
      <c r="J38" s="101"/>
      <c r="K38" s="126">
        <v>5.1266675800000003</v>
      </c>
      <c r="L38" s="92"/>
      <c r="M38" s="100">
        <f t="shared" si="2"/>
        <v>1.2054877170009732</v>
      </c>
      <c r="N38" s="101"/>
      <c r="O38" s="126">
        <f t="shared" si="3"/>
        <v>86.975326363322353</v>
      </c>
      <c r="P38" s="101"/>
      <c r="Q38" s="129">
        <v>11367.333880266076</v>
      </c>
    </row>
    <row r="39" spans="3:17" ht="15" customHeight="1" x14ac:dyDescent="0.2">
      <c r="C39" s="67" t="s">
        <v>29</v>
      </c>
      <c r="D39" s="23"/>
      <c r="E39" s="76">
        <v>372</v>
      </c>
      <c r="F39" s="92"/>
      <c r="G39" s="100">
        <f t="shared" si="1"/>
        <v>0.32583275670278272</v>
      </c>
      <c r="H39" s="101"/>
      <c r="I39" s="126">
        <f t="shared" si="4"/>
        <v>97.303120812129407</v>
      </c>
      <c r="J39" s="101"/>
      <c r="K39" s="126">
        <v>4.7829579500000001</v>
      </c>
      <c r="L39" s="92"/>
      <c r="M39" s="100">
        <f t="shared" si="2"/>
        <v>1.1246676266178262</v>
      </c>
      <c r="N39" s="101"/>
      <c r="O39" s="126">
        <f t="shared" si="3"/>
        <v>88.099993989940174</v>
      </c>
      <c r="P39" s="101"/>
      <c r="Q39" s="129">
        <v>12857.413844086022</v>
      </c>
    </row>
    <row r="40" spans="3:17" ht="15" customHeight="1" x14ac:dyDescent="0.2">
      <c r="C40" s="67" t="s">
        <v>30</v>
      </c>
      <c r="D40" s="23"/>
      <c r="E40" s="76">
        <v>321</v>
      </c>
      <c r="F40" s="92"/>
      <c r="G40" s="100">
        <f t="shared" si="1"/>
        <v>0.28116213683223995</v>
      </c>
      <c r="H40" s="101"/>
      <c r="I40" s="126">
        <f t="shared" si="4"/>
        <v>97.584282948961643</v>
      </c>
      <c r="J40" s="101"/>
      <c r="K40" s="126">
        <v>3.9240548799999981</v>
      </c>
      <c r="L40" s="92"/>
      <c r="M40" s="100">
        <f t="shared" si="2"/>
        <v>0.92270463900016031</v>
      </c>
      <c r="N40" s="101"/>
      <c r="O40" s="126">
        <f t="shared" si="3"/>
        <v>89.022698628940333</v>
      </c>
      <c r="P40" s="101"/>
      <c r="Q40" s="129">
        <v>12224.470031152641</v>
      </c>
    </row>
    <row r="41" spans="3:17" ht="15" customHeight="1" x14ac:dyDescent="0.2">
      <c r="C41" s="69" t="s">
        <v>31</v>
      </c>
      <c r="D41" s="26"/>
      <c r="E41" s="77">
        <v>259</v>
      </c>
      <c r="F41" s="93"/>
      <c r="G41" s="97">
        <f t="shared" si="1"/>
        <v>0.22685667738177612</v>
      </c>
      <c r="H41" s="102"/>
      <c r="I41" s="127">
        <f t="shared" si="4"/>
        <v>97.811139626343419</v>
      </c>
      <c r="J41" s="102"/>
      <c r="K41" s="127">
        <v>3.0738700800000007</v>
      </c>
      <c r="L41" s="93"/>
      <c r="M41" s="97">
        <f t="shared" si="2"/>
        <v>0.72279167066587913</v>
      </c>
      <c r="N41" s="102"/>
      <c r="O41" s="127">
        <f t="shared" si="3"/>
        <v>89.745490299606217</v>
      </c>
      <c r="P41" s="102"/>
      <c r="Q41" s="130">
        <v>11868.22424710425</v>
      </c>
    </row>
    <row r="42" spans="3:17" ht="15" customHeight="1" x14ac:dyDescent="0.2">
      <c r="C42" s="67" t="s">
        <v>32</v>
      </c>
      <c r="D42" s="23"/>
      <c r="E42" s="76">
        <v>249</v>
      </c>
      <c r="F42" s="92"/>
      <c r="G42" s="100">
        <f t="shared" si="1"/>
        <v>0.21809773230912066</v>
      </c>
      <c r="H42" s="101"/>
      <c r="I42" s="126">
        <f t="shared" si="4"/>
        <v>98.029237358652537</v>
      </c>
      <c r="J42" s="101"/>
      <c r="K42" s="126">
        <v>3.2111069599999982</v>
      </c>
      <c r="L42" s="92"/>
      <c r="M42" s="100">
        <f t="shared" si="2"/>
        <v>0.75506163367361001</v>
      </c>
      <c r="N42" s="101"/>
      <c r="O42" s="126">
        <f t="shared" si="3"/>
        <v>90.500551933279823</v>
      </c>
      <c r="P42" s="101"/>
      <c r="Q42" s="129">
        <v>12896.011887550194</v>
      </c>
    </row>
    <row r="43" spans="3:17" ht="15" customHeight="1" x14ac:dyDescent="0.2">
      <c r="C43" s="67" t="s">
        <v>33</v>
      </c>
      <c r="D43" s="23"/>
      <c r="E43" s="76">
        <v>374</v>
      </c>
      <c r="F43" s="92"/>
      <c r="G43" s="100">
        <f t="shared" si="1"/>
        <v>0.32758454571731382</v>
      </c>
      <c r="H43" s="101"/>
      <c r="I43" s="126">
        <f t="shared" si="4"/>
        <v>98.356821904369852</v>
      </c>
      <c r="J43" s="101"/>
      <c r="K43" s="126">
        <v>4.8494349399999983</v>
      </c>
      <c r="L43" s="92"/>
      <c r="M43" s="100">
        <f t="shared" si="2"/>
        <v>1.1402990662728612</v>
      </c>
      <c r="N43" s="101"/>
      <c r="O43" s="126">
        <f t="shared" si="3"/>
        <v>91.640850999552683</v>
      </c>
      <c r="P43" s="101"/>
      <c r="Q43" s="129">
        <v>12966.403582887697</v>
      </c>
    </row>
    <row r="44" spans="3:17" ht="15" customHeight="1" x14ac:dyDescent="0.2">
      <c r="C44" s="67" t="s">
        <v>34</v>
      </c>
      <c r="D44" s="23"/>
      <c r="E44" s="76">
        <v>291</v>
      </c>
      <c r="F44" s="92"/>
      <c r="G44" s="100">
        <f t="shared" si="1"/>
        <v>0.25488530161427359</v>
      </c>
      <c r="H44" s="101"/>
      <c r="I44" s="126">
        <f t="shared" si="4"/>
        <v>98.611707205984132</v>
      </c>
      <c r="J44" s="101"/>
      <c r="K44" s="126">
        <v>4.286926209999999</v>
      </c>
      <c r="L44" s="92"/>
      <c r="M44" s="100">
        <f t="shared" si="2"/>
        <v>1.0080304231164006</v>
      </c>
      <c r="N44" s="101"/>
      <c r="O44" s="126">
        <f t="shared" si="3"/>
        <v>92.648881422669078</v>
      </c>
      <c r="P44" s="101"/>
      <c r="Q44" s="129">
        <v>14731.705189003433</v>
      </c>
    </row>
    <row r="45" spans="3:17" ht="15" customHeight="1" x14ac:dyDescent="0.2">
      <c r="C45" s="67" t="s">
        <v>35</v>
      </c>
      <c r="D45" s="23"/>
      <c r="E45" s="76">
        <v>226</v>
      </c>
      <c r="F45" s="92"/>
      <c r="G45" s="100">
        <f t="shared" si="1"/>
        <v>0.19795215864201313</v>
      </c>
      <c r="H45" s="101"/>
      <c r="I45" s="126">
        <f t="shared" si="4"/>
        <v>98.809659364626143</v>
      </c>
      <c r="J45" s="101"/>
      <c r="K45" s="126">
        <v>3.6029206900000004</v>
      </c>
      <c r="L45" s="92"/>
      <c r="M45" s="100">
        <f t="shared" si="2"/>
        <v>0.84719295123942306</v>
      </c>
      <c r="N45" s="101"/>
      <c r="O45" s="126">
        <f t="shared" si="3"/>
        <v>93.496074373908499</v>
      </c>
      <c r="P45" s="101"/>
      <c r="Q45" s="129">
        <v>15942.126946902657</v>
      </c>
    </row>
    <row r="46" spans="3:17" ht="15" customHeight="1" x14ac:dyDescent="0.2">
      <c r="C46" s="67" t="s">
        <v>36</v>
      </c>
      <c r="D46" s="23"/>
      <c r="E46" s="76">
        <v>176</v>
      </c>
      <c r="F46" s="92"/>
      <c r="G46" s="100">
        <f t="shared" si="1"/>
        <v>0.15415743327873591</v>
      </c>
      <c r="H46" s="101"/>
      <c r="I46" s="126">
        <f t="shared" si="4"/>
        <v>98.963816797904883</v>
      </c>
      <c r="J46" s="101"/>
      <c r="K46" s="126">
        <v>2.5118080399999987</v>
      </c>
      <c r="L46" s="92"/>
      <c r="M46" s="100">
        <f t="shared" si="2"/>
        <v>0.59062806246631794</v>
      </c>
      <c r="N46" s="101"/>
      <c r="O46" s="126">
        <f t="shared" si="3"/>
        <v>94.086702436374821</v>
      </c>
      <c r="P46" s="101"/>
      <c r="Q46" s="129">
        <v>14271.636590909084</v>
      </c>
    </row>
    <row r="47" spans="3:17" ht="15" customHeight="1" x14ac:dyDescent="0.2">
      <c r="C47" s="69" t="s">
        <v>37</v>
      </c>
      <c r="D47" s="26"/>
      <c r="E47" s="77">
        <v>154</v>
      </c>
      <c r="F47" s="93"/>
      <c r="G47" s="97">
        <f t="shared" si="1"/>
        <v>0.13488775411889392</v>
      </c>
      <c r="H47" s="102"/>
      <c r="I47" s="127">
        <f t="shared" si="4"/>
        <v>99.098704552023776</v>
      </c>
      <c r="J47" s="102"/>
      <c r="K47" s="127">
        <v>2.5325738400000004</v>
      </c>
      <c r="L47" s="93"/>
      <c r="M47" s="97">
        <f t="shared" si="2"/>
        <v>0.59551094524408155</v>
      </c>
      <c r="N47" s="102"/>
      <c r="O47" s="127">
        <f t="shared" si="3"/>
        <v>94.682213381618908</v>
      </c>
      <c r="P47" s="102"/>
      <c r="Q47" s="130">
        <v>16445.284675324678</v>
      </c>
    </row>
    <row r="48" spans="3:17" ht="15" customHeight="1" x14ac:dyDescent="0.2">
      <c r="C48" s="67" t="s">
        <v>38</v>
      </c>
      <c r="D48" s="23"/>
      <c r="E48" s="76">
        <v>128</v>
      </c>
      <c r="F48" s="92"/>
      <c r="G48" s="100">
        <f t="shared" si="1"/>
        <v>0.11211449692998975</v>
      </c>
      <c r="H48" s="101"/>
      <c r="I48" s="126">
        <f t="shared" si="4"/>
        <v>99.210819048953766</v>
      </c>
      <c r="J48" s="101"/>
      <c r="K48" s="126">
        <v>2.4923688900000007</v>
      </c>
      <c r="L48" s="92"/>
      <c r="M48" s="100">
        <f t="shared" si="2"/>
        <v>0.58605712897233531</v>
      </c>
      <c r="N48" s="101"/>
      <c r="O48" s="126">
        <f t="shared" si="3"/>
        <v>95.268270510591236</v>
      </c>
      <c r="P48" s="101"/>
      <c r="Q48" s="129">
        <v>19471.631953125005</v>
      </c>
    </row>
    <row r="49" spans="3:17" ht="15" customHeight="1" x14ac:dyDescent="0.2">
      <c r="C49" s="67" t="s">
        <v>39</v>
      </c>
      <c r="D49" s="23"/>
      <c r="E49" s="76">
        <v>327</v>
      </c>
      <c r="F49" s="92"/>
      <c r="G49" s="100">
        <f t="shared" si="1"/>
        <v>0.2864175038758332</v>
      </c>
      <c r="H49" s="101"/>
      <c r="I49" s="126">
        <f t="shared" si="4"/>
        <v>99.497236552829605</v>
      </c>
      <c r="J49" s="101"/>
      <c r="K49" s="126">
        <v>6.3499958900000015</v>
      </c>
      <c r="L49" s="92"/>
      <c r="M49" s="100">
        <f t="shared" si="2"/>
        <v>1.4931418760725781</v>
      </c>
      <c r="N49" s="101"/>
      <c r="O49" s="126">
        <f t="shared" si="3"/>
        <v>96.761412386663821</v>
      </c>
      <c r="P49" s="101"/>
      <c r="Q49" s="129">
        <v>19418.947675840984</v>
      </c>
    </row>
    <row r="50" spans="3:17" ht="15" customHeight="1" x14ac:dyDescent="0.2">
      <c r="C50" s="67" t="s">
        <v>40</v>
      </c>
      <c r="D50" s="23"/>
      <c r="E50" s="76">
        <v>156</v>
      </c>
      <c r="F50" s="92"/>
      <c r="G50" s="100">
        <f t="shared" si="1"/>
        <v>0.136639543133425</v>
      </c>
      <c r="H50" s="101"/>
      <c r="I50" s="126">
        <f t="shared" si="4"/>
        <v>99.633876095963032</v>
      </c>
      <c r="J50" s="101"/>
      <c r="K50" s="126">
        <v>3.7973424499999999</v>
      </c>
      <c r="L50" s="92"/>
      <c r="M50" s="100">
        <f t="shared" si="2"/>
        <v>0.89290940153396514</v>
      </c>
      <c r="N50" s="101"/>
      <c r="O50" s="126">
        <f t="shared" si="3"/>
        <v>97.654321788197791</v>
      </c>
      <c r="P50" s="101"/>
      <c r="Q50" s="129">
        <v>24341.938782051282</v>
      </c>
    </row>
    <row r="51" spans="3:17" ht="15" customHeight="1" x14ac:dyDescent="0.2">
      <c r="C51" s="67" t="s">
        <v>41</v>
      </c>
      <c r="D51" s="23"/>
      <c r="E51" s="76">
        <v>106</v>
      </c>
      <c r="F51" s="92"/>
      <c r="G51" s="100">
        <f t="shared" si="1"/>
        <v>9.2844817770147761E-2</v>
      </c>
      <c r="H51" s="101"/>
      <c r="I51" s="126">
        <f t="shared" si="4"/>
        <v>99.726720913733175</v>
      </c>
      <c r="J51" s="101"/>
      <c r="K51" s="126">
        <v>3.1590105300000006</v>
      </c>
      <c r="L51" s="92"/>
      <c r="M51" s="100">
        <f t="shared" si="2"/>
        <v>0.74281164759891349</v>
      </c>
      <c r="N51" s="101"/>
      <c r="O51" s="126">
        <f t="shared" si="3"/>
        <v>98.397133435796704</v>
      </c>
      <c r="P51" s="101"/>
      <c r="Q51" s="129">
        <v>29801.986132075479</v>
      </c>
    </row>
    <row r="52" spans="3:17" ht="15" customHeight="1" x14ac:dyDescent="0.2">
      <c r="C52" s="67" t="s">
        <v>42</v>
      </c>
      <c r="D52" s="23"/>
      <c r="E52" s="76">
        <v>59</v>
      </c>
      <c r="F52" s="92"/>
      <c r="G52" s="100">
        <f t="shared" si="1"/>
        <v>5.1677775928667145E-2</v>
      </c>
      <c r="H52" s="101"/>
      <c r="I52" s="126">
        <f t="shared" si="4"/>
        <v>99.778398689661842</v>
      </c>
      <c r="J52" s="101"/>
      <c r="K52" s="126">
        <v>0.89207109000000007</v>
      </c>
      <c r="L52" s="92"/>
      <c r="M52" s="100">
        <f t="shared" si="2"/>
        <v>0.20976213591103748</v>
      </c>
      <c r="N52" s="101"/>
      <c r="O52" s="126">
        <f t="shared" si="3"/>
        <v>98.606895571707739</v>
      </c>
      <c r="P52" s="101"/>
      <c r="Q52" s="129">
        <v>15119.84898305085</v>
      </c>
    </row>
    <row r="53" spans="3:17" ht="15" customHeight="1" x14ac:dyDescent="0.2">
      <c r="C53" s="69" t="s">
        <v>43</v>
      </c>
      <c r="D53" s="26"/>
      <c r="E53" s="77">
        <v>37</v>
      </c>
      <c r="F53" s="93"/>
      <c r="G53" s="97">
        <f t="shared" si="1"/>
        <v>3.2408096768825161E-2</v>
      </c>
      <c r="H53" s="102"/>
      <c r="I53" s="127">
        <f t="shared" si="4"/>
        <v>99.810806786430661</v>
      </c>
      <c r="J53" s="102"/>
      <c r="K53" s="127">
        <v>0.43063474999999996</v>
      </c>
      <c r="L53" s="93"/>
      <c r="M53" s="97">
        <f t="shared" si="2"/>
        <v>0.10125971569991762</v>
      </c>
      <c r="N53" s="102"/>
      <c r="O53" s="127">
        <f t="shared" si="3"/>
        <v>98.708155287407649</v>
      </c>
      <c r="P53" s="102"/>
      <c r="Q53" s="130">
        <v>11638.777027027025</v>
      </c>
    </row>
    <row r="54" spans="3:17" ht="15" customHeight="1" x14ac:dyDescent="0.2">
      <c r="C54" s="67" t="s">
        <v>44</v>
      </c>
      <c r="D54" s="23"/>
      <c r="E54" s="76">
        <v>33</v>
      </c>
      <c r="F54" s="92"/>
      <c r="G54" s="100">
        <f t="shared" si="1"/>
        <v>2.8904518739762984E-2</v>
      </c>
      <c r="H54" s="101"/>
      <c r="I54" s="126">
        <f t="shared" si="4"/>
        <v>99.839711305170425</v>
      </c>
      <c r="J54" s="101"/>
      <c r="K54" s="126">
        <v>0.67999346000000016</v>
      </c>
      <c r="L54" s="92"/>
      <c r="M54" s="100">
        <f t="shared" si="2"/>
        <v>0.1598940736608073</v>
      </c>
      <c r="N54" s="101"/>
      <c r="O54" s="126">
        <f t="shared" si="3"/>
        <v>98.868049361068458</v>
      </c>
      <c r="P54" s="101"/>
      <c r="Q54" s="129">
        <v>20605.86242424243</v>
      </c>
    </row>
    <row r="55" spans="3:17" ht="15" customHeight="1" x14ac:dyDescent="0.2">
      <c r="C55" s="73" t="s">
        <v>45</v>
      </c>
      <c r="D55" s="30"/>
      <c r="E55" s="76">
        <v>73</v>
      </c>
      <c r="F55" s="92"/>
      <c r="G55" s="100">
        <f t="shared" si="1"/>
        <v>6.3940299030384784E-2</v>
      </c>
      <c r="H55" s="101"/>
      <c r="I55" s="126">
        <f t="shared" si="4"/>
        <v>99.903651604200803</v>
      </c>
      <c r="J55" s="101"/>
      <c r="K55" s="126">
        <v>2.3900702199999997</v>
      </c>
      <c r="L55" s="92"/>
      <c r="M55" s="100">
        <f t="shared" si="2"/>
        <v>0.5620025578057497</v>
      </c>
      <c r="N55" s="101"/>
      <c r="O55" s="126">
        <f t="shared" si="3"/>
        <v>99.430051918874213</v>
      </c>
      <c r="P55" s="101"/>
      <c r="Q55" s="129">
        <v>32740.687945205475</v>
      </c>
    </row>
    <row r="56" spans="3:17" ht="15" customHeight="1" x14ac:dyDescent="0.2">
      <c r="C56" s="73" t="s">
        <v>46</v>
      </c>
      <c r="D56" s="30"/>
      <c r="E56" s="76">
        <v>28</v>
      </c>
      <c r="F56" s="92"/>
      <c r="G56" s="100">
        <f t="shared" si="1"/>
        <v>2.452504620343526E-2</v>
      </c>
      <c r="H56" s="101"/>
      <c r="I56" s="126">
        <f t="shared" si="4"/>
        <v>99.928176650404239</v>
      </c>
      <c r="J56" s="101"/>
      <c r="K56" s="126">
        <v>0.74052324999999997</v>
      </c>
      <c r="L56" s="92"/>
      <c r="M56" s="100">
        <f t="shared" si="2"/>
        <v>0.17412708510908384</v>
      </c>
      <c r="N56" s="101"/>
      <c r="O56" s="126">
        <f t="shared" si="3"/>
        <v>99.60417900398329</v>
      </c>
      <c r="P56" s="101"/>
      <c r="Q56" s="129">
        <v>26447.258928571428</v>
      </c>
    </row>
    <row r="57" spans="3:17" ht="15" customHeight="1" x14ac:dyDescent="0.2">
      <c r="C57" s="73" t="s">
        <v>47</v>
      </c>
      <c r="D57" s="30"/>
      <c r="E57" s="76">
        <v>26</v>
      </c>
      <c r="F57" s="92"/>
      <c r="G57" s="100">
        <f t="shared" si="1"/>
        <v>2.2773257188904168E-2</v>
      </c>
      <c r="H57" s="101"/>
      <c r="I57" s="126">
        <f t="shared" si="4"/>
        <v>99.950949907593142</v>
      </c>
      <c r="J57" s="101"/>
      <c r="K57" s="126">
        <v>0.98605627000000007</v>
      </c>
      <c r="L57" s="92"/>
      <c r="M57" s="100">
        <f t="shared" si="2"/>
        <v>0.23186186800837888</v>
      </c>
      <c r="N57" s="101"/>
      <c r="O57" s="126">
        <f t="shared" si="3"/>
        <v>99.836040871991671</v>
      </c>
      <c r="P57" s="101"/>
      <c r="Q57" s="129">
        <v>37925.241153846153</v>
      </c>
    </row>
    <row r="58" spans="3:17" ht="15" customHeight="1" x14ac:dyDescent="0.2">
      <c r="C58" s="73" t="s">
        <v>48</v>
      </c>
      <c r="D58" s="30"/>
      <c r="E58" s="76">
        <v>56</v>
      </c>
      <c r="F58" s="92"/>
      <c r="G58" s="100">
        <f t="shared" si="1"/>
        <v>4.905009240687052E-2</v>
      </c>
      <c r="H58" s="101"/>
      <c r="I58" s="126">
        <f t="shared" si="4"/>
        <v>100.00000000000001</v>
      </c>
      <c r="J58" s="101"/>
      <c r="K58" s="126">
        <v>0.69728122000000026</v>
      </c>
      <c r="L58" s="92"/>
      <c r="M58" s="100">
        <f t="shared" si="2"/>
        <v>0.16395912800834525</v>
      </c>
      <c r="N58" s="101"/>
      <c r="O58" s="126">
        <f t="shared" si="3"/>
        <v>100.00000000000001</v>
      </c>
      <c r="P58" s="101"/>
      <c r="Q58" s="129">
        <v>12451.450357142861</v>
      </c>
    </row>
    <row r="59" spans="3:17" ht="15.95" customHeight="1" x14ac:dyDescent="0.2">
      <c r="C59" s="88" t="s">
        <v>55</v>
      </c>
      <c r="D59" s="88"/>
      <c r="E59" s="89">
        <v>114169</v>
      </c>
      <c r="F59" s="99"/>
      <c r="G59" s="106">
        <f t="shared" ref="G59" si="5">E59/$E$59*100</f>
        <v>100</v>
      </c>
      <c r="H59" s="103"/>
      <c r="I59" s="128"/>
      <c r="J59" s="103"/>
      <c r="K59" s="128">
        <v>425.27746302999964</v>
      </c>
      <c r="L59" s="103"/>
      <c r="M59" s="106">
        <f t="shared" ref="M59" si="6">K59/$K$59*100</f>
        <v>100</v>
      </c>
      <c r="N59" s="103"/>
      <c r="O59" s="128"/>
      <c r="P59" s="103"/>
      <c r="Q59" s="131">
        <v>3724.9819393180251</v>
      </c>
    </row>
    <row r="60" spans="3:17" ht="3.95" customHeight="1" x14ac:dyDescent="0.2"/>
    <row r="61" spans="3:17" ht="15" customHeight="1" x14ac:dyDescent="0.25">
      <c r="C61" s="95"/>
    </row>
  </sheetData>
  <mergeCells count="10">
    <mergeCell ref="C2:Q2"/>
    <mergeCell ref="C4:Q4"/>
    <mergeCell ref="E9:E10"/>
    <mergeCell ref="G9:G10"/>
    <mergeCell ref="M9:M10"/>
    <mergeCell ref="Q7:Q10"/>
    <mergeCell ref="E7:I7"/>
    <mergeCell ref="K7:O7"/>
    <mergeCell ref="C7:C10"/>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106</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B8"/>
      <c r="C8" s="153"/>
      <c r="D8" s="18"/>
      <c r="E8" s="32"/>
      <c r="F8" s="32"/>
      <c r="G8" s="32"/>
      <c r="H8" s="32"/>
      <c r="I8" s="32"/>
      <c r="J8" s="32"/>
      <c r="K8" s="32"/>
      <c r="L8" s="32"/>
      <c r="M8" s="32"/>
      <c r="N8" s="32"/>
      <c r="O8" s="32"/>
      <c r="P8" s="32"/>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238535</v>
      </c>
      <c r="F12" s="92"/>
      <c r="G12" s="100">
        <f>E12/$E$59*100</f>
        <v>1.210813347184833</v>
      </c>
      <c r="H12" s="101"/>
      <c r="I12" s="126">
        <f>G12</f>
        <v>1.210813347184833</v>
      </c>
      <c r="J12" s="101"/>
      <c r="K12" s="126">
        <v>-1437.4879392400248</v>
      </c>
      <c r="L12" s="92"/>
      <c r="M12" s="100">
        <f>K12/$K$59*100</f>
        <v>-0.34431743872134851</v>
      </c>
      <c r="N12" s="101"/>
      <c r="O12" s="126">
        <f t="shared" ref="O12" si="0">M12</f>
        <v>-0.34431743872134851</v>
      </c>
      <c r="P12" s="101"/>
      <c r="Q12" s="129">
        <v>-6026.3187341062103</v>
      </c>
    </row>
    <row r="13" spans="1:18" ht="15" customHeight="1" x14ac:dyDescent="0.2">
      <c r="C13" s="67" t="s">
        <v>3</v>
      </c>
      <c r="D13" s="23"/>
      <c r="E13" s="76">
        <v>993657</v>
      </c>
      <c r="F13" s="92"/>
      <c r="G13" s="100">
        <f t="shared" ref="G13:G58" si="1">E13/$E$59*100</f>
        <v>5.0438432855708371</v>
      </c>
      <c r="H13" s="101"/>
      <c r="I13" s="126">
        <f>I12+G13</f>
        <v>6.2546566327556699</v>
      </c>
      <c r="J13" s="101"/>
      <c r="K13" s="126">
        <v>634.03796886004727</v>
      </c>
      <c r="L13" s="92"/>
      <c r="M13" s="100">
        <f t="shared" ref="M13:M58" si="2">K13/$K$59*100</f>
        <v>0.15186932949531007</v>
      </c>
      <c r="N13" s="101"/>
      <c r="O13" s="126">
        <f t="shared" ref="O13:O58" si="3">O12+M13</f>
        <v>-0.19244810922603844</v>
      </c>
      <c r="P13" s="101"/>
      <c r="Q13" s="129">
        <v>638.08534419829698</v>
      </c>
    </row>
    <row r="14" spans="1:18" ht="15" customHeight="1" x14ac:dyDescent="0.2">
      <c r="C14" s="67" t="s">
        <v>4</v>
      </c>
      <c r="D14" s="23"/>
      <c r="E14" s="76">
        <v>1074433</v>
      </c>
      <c r="F14" s="92"/>
      <c r="G14" s="100">
        <f t="shared" si="1"/>
        <v>5.4538655419785007</v>
      </c>
      <c r="H14" s="101"/>
      <c r="I14" s="126">
        <f t="shared" ref="I14:I58" si="4">I13+G14</f>
        <v>11.708522174734171</v>
      </c>
      <c r="J14" s="101"/>
      <c r="K14" s="126">
        <v>2293.2966530693971</v>
      </c>
      <c r="L14" s="92"/>
      <c r="M14" s="100">
        <f t="shared" si="2"/>
        <v>0.54930689034549773</v>
      </c>
      <c r="N14" s="101"/>
      <c r="O14" s="126">
        <f t="shared" si="3"/>
        <v>0.35685878111945929</v>
      </c>
      <c r="P14" s="101"/>
      <c r="Q14" s="129">
        <v>2134.4249972491511</v>
      </c>
    </row>
    <row r="15" spans="1:18" ht="15" customHeight="1" x14ac:dyDescent="0.2">
      <c r="C15" s="67" t="s">
        <v>5</v>
      </c>
      <c r="D15" s="23"/>
      <c r="E15" s="76">
        <v>1153185</v>
      </c>
      <c r="F15" s="92"/>
      <c r="G15" s="100">
        <f t="shared" si="1"/>
        <v>5.8536138921891609</v>
      </c>
      <c r="H15" s="101"/>
      <c r="I15" s="126">
        <f t="shared" si="4"/>
        <v>17.56213606692333</v>
      </c>
      <c r="J15" s="101"/>
      <c r="K15" s="126">
        <v>3929.0852067896421</v>
      </c>
      <c r="L15" s="92"/>
      <c r="M15" s="100">
        <f t="shared" si="2"/>
        <v>0.94112271692170135</v>
      </c>
      <c r="N15" s="101"/>
      <c r="O15" s="126">
        <f t="shared" si="3"/>
        <v>1.2979814980411606</v>
      </c>
      <c r="P15" s="101"/>
      <c r="Q15" s="129">
        <v>3407.1594816006473</v>
      </c>
    </row>
    <row r="16" spans="1:18" ht="15" customHeight="1" x14ac:dyDescent="0.2">
      <c r="C16" s="67" t="s">
        <v>6</v>
      </c>
      <c r="D16" s="23"/>
      <c r="E16" s="76">
        <v>1162000</v>
      </c>
      <c r="F16" s="92"/>
      <c r="G16" s="100">
        <f t="shared" si="1"/>
        <v>5.8983591901766026</v>
      </c>
      <c r="H16" s="101"/>
      <c r="I16" s="126">
        <f t="shared" si="4"/>
        <v>23.460495257099932</v>
      </c>
      <c r="J16" s="101"/>
      <c r="K16" s="126">
        <v>5410.6065179005809</v>
      </c>
      <c r="L16" s="92"/>
      <c r="M16" s="100">
        <f t="shared" si="2"/>
        <v>1.2959873452277313</v>
      </c>
      <c r="N16" s="101"/>
      <c r="O16" s="126">
        <f t="shared" si="3"/>
        <v>2.5939688432688919</v>
      </c>
      <c r="P16" s="101"/>
      <c r="Q16" s="129">
        <v>4656.2878811536848</v>
      </c>
    </row>
    <row r="17" spans="3:17" ht="15" customHeight="1" x14ac:dyDescent="0.2">
      <c r="C17" s="69" t="s">
        <v>7</v>
      </c>
      <c r="D17" s="26"/>
      <c r="E17" s="77">
        <v>681875</v>
      </c>
      <c r="F17" s="93"/>
      <c r="G17" s="97">
        <f t="shared" si="1"/>
        <v>3.4612251917398202</v>
      </c>
      <c r="H17" s="102"/>
      <c r="I17" s="127">
        <f t="shared" si="4"/>
        <v>26.921720448839753</v>
      </c>
      <c r="J17" s="102"/>
      <c r="K17" s="127">
        <v>4114.2188471997088</v>
      </c>
      <c r="L17" s="93"/>
      <c r="M17" s="97">
        <f t="shared" si="2"/>
        <v>0.98546725655022438</v>
      </c>
      <c r="N17" s="102"/>
      <c r="O17" s="127">
        <f t="shared" si="3"/>
        <v>3.5794360998191164</v>
      </c>
      <c r="P17" s="102"/>
      <c r="Q17" s="130">
        <v>6033.6848354899494</v>
      </c>
    </row>
    <row r="18" spans="3:17" ht="15" customHeight="1" x14ac:dyDescent="0.2">
      <c r="C18" s="67" t="s">
        <v>8</v>
      </c>
      <c r="D18" s="23"/>
      <c r="E18" s="76">
        <v>582454</v>
      </c>
      <c r="F18" s="92"/>
      <c r="G18" s="100">
        <f t="shared" si="1"/>
        <v>2.9565601581369387</v>
      </c>
      <c r="H18" s="101"/>
      <c r="I18" s="126">
        <f t="shared" si="4"/>
        <v>29.878280606976691</v>
      </c>
      <c r="J18" s="101"/>
      <c r="K18" s="126">
        <v>4366.7528174796489</v>
      </c>
      <c r="L18" s="92"/>
      <c r="M18" s="100">
        <f t="shared" si="2"/>
        <v>1.0459560074213392</v>
      </c>
      <c r="N18" s="101"/>
      <c r="O18" s="126">
        <f t="shared" si="3"/>
        <v>4.6253921072404554</v>
      </c>
      <c r="P18" s="101"/>
      <c r="Q18" s="129">
        <v>7497.1634111528956</v>
      </c>
    </row>
    <row r="19" spans="3:17" ht="15" customHeight="1" x14ac:dyDescent="0.2">
      <c r="C19" s="67" t="s">
        <v>9</v>
      </c>
      <c r="D19" s="23"/>
      <c r="E19" s="76">
        <v>528651</v>
      </c>
      <c r="F19" s="92"/>
      <c r="G19" s="100">
        <f t="shared" si="1"/>
        <v>2.6834539451342954</v>
      </c>
      <c r="H19" s="101"/>
      <c r="I19" s="126">
        <f t="shared" si="4"/>
        <v>32.561734552110984</v>
      </c>
      <c r="J19" s="101"/>
      <c r="K19" s="126">
        <v>4735.9454922199402</v>
      </c>
      <c r="L19" s="92"/>
      <c r="M19" s="100">
        <f t="shared" si="2"/>
        <v>1.134387689309722</v>
      </c>
      <c r="N19" s="101"/>
      <c r="O19" s="126">
        <f t="shared" si="3"/>
        <v>5.7597797965501769</v>
      </c>
      <c r="P19" s="101"/>
      <c r="Q19" s="129">
        <v>8958.5482524764739</v>
      </c>
    </row>
    <row r="20" spans="3:17" ht="15" customHeight="1" x14ac:dyDescent="0.2">
      <c r="C20" s="67" t="s">
        <v>10</v>
      </c>
      <c r="D20" s="23"/>
      <c r="E20" s="76">
        <v>497637</v>
      </c>
      <c r="F20" s="92"/>
      <c r="G20" s="100">
        <f t="shared" si="1"/>
        <v>2.5260256216195471</v>
      </c>
      <c r="H20" s="101"/>
      <c r="I20" s="126">
        <f t="shared" si="4"/>
        <v>35.08776017373053</v>
      </c>
      <c r="J20" s="101"/>
      <c r="K20" s="126">
        <v>5188.560036789785</v>
      </c>
      <c r="L20" s="92"/>
      <c r="M20" s="100">
        <f t="shared" si="2"/>
        <v>1.2428011767972833</v>
      </c>
      <c r="N20" s="101"/>
      <c r="O20" s="126">
        <f t="shared" si="3"/>
        <v>7.0025809733474604</v>
      </c>
      <c r="P20" s="101"/>
      <c r="Q20" s="129">
        <v>10426.395217376894</v>
      </c>
    </row>
    <row r="21" spans="3:17" ht="15" customHeight="1" x14ac:dyDescent="0.2">
      <c r="C21" s="67" t="s">
        <v>11</v>
      </c>
      <c r="D21" s="23"/>
      <c r="E21" s="76">
        <v>491887</v>
      </c>
      <c r="F21" s="92"/>
      <c r="G21" s="100">
        <f t="shared" si="1"/>
        <v>2.4968383881053344</v>
      </c>
      <c r="H21" s="101"/>
      <c r="I21" s="126">
        <f t="shared" si="4"/>
        <v>37.584598561835861</v>
      </c>
      <c r="J21" s="101"/>
      <c r="K21" s="126">
        <v>5838.9527156996173</v>
      </c>
      <c r="L21" s="92"/>
      <c r="M21" s="100">
        <f t="shared" si="2"/>
        <v>1.3985879039427951</v>
      </c>
      <c r="N21" s="101"/>
      <c r="O21" s="126">
        <f t="shared" si="3"/>
        <v>8.4011688772902549</v>
      </c>
      <c r="P21" s="101"/>
      <c r="Q21" s="129">
        <v>11870.516431008784</v>
      </c>
    </row>
    <row r="22" spans="3:17" ht="15" customHeight="1" x14ac:dyDescent="0.2">
      <c r="C22" s="67" t="s">
        <v>12</v>
      </c>
      <c r="D22" s="23"/>
      <c r="E22" s="76">
        <v>499914</v>
      </c>
      <c r="F22" s="92"/>
      <c r="G22" s="100">
        <f t="shared" si="1"/>
        <v>2.537583766091176</v>
      </c>
      <c r="H22" s="101"/>
      <c r="I22" s="126">
        <f t="shared" si="4"/>
        <v>40.122182327927035</v>
      </c>
      <c r="J22" s="101"/>
      <c r="K22" s="126">
        <v>6673.4842640395855</v>
      </c>
      <c r="L22" s="92"/>
      <c r="M22" s="100">
        <f t="shared" si="2"/>
        <v>1.5984808960248664</v>
      </c>
      <c r="N22" s="101"/>
      <c r="O22" s="126">
        <f t="shared" si="3"/>
        <v>9.9996497733151219</v>
      </c>
      <c r="P22" s="101"/>
      <c r="Q22" s="129">
        <v>13349.264601590643</v>
      </c>
    </row>
    <row r="23" spans="3:17" ht="15" customHeight="1" x14ac:dyDescent="0.2">
      <c r="C23" s="69" t="s">
        <v>13</v>
      </c>
      <c r="D23" s="26"/>
      <c r="E23" s="77">
        <v>851525</v>
      </c>
      <c r="F23" s="93"/>
      <c r="G23" s="97">
        <f t="shared" si="1"/>
        <v>4.3223754814243813</v>
      </c>
      <c r="H23" s="102"/>
      <c r="I23" s="127">
        <f t="shared" si="4"/>
        <v>44.444557809351416</v>
      </c>
      <c r="J23" s="102"/>
      <c r="K23" s="127">
        <v>12697.081120839535</v>
      </c>
      <c r="L23" s="93"/>
      <c r="M23" s="97">
        <f t="shared" si="2"/>
        <v>3.0412960912047491</v>
      </c>
      <c r="N23" s="102"/>
      <c r="O23" s="127">
        <f t="shared" si="3"/>
        <v>13.040945864519871</v>
      </c>
      <c r="P23" s="102"/>
      <c r="Q23" s="130">
        <v>14910.99042405042</v>
      </c>
    </row>
    <row r="24" spans="3:17" ht="15" customHeight="1" x14ac:dyDescent="0.2">
      <c r="C24" s="67" t="s">
        <v>14</v>
      </c>
      <c r="D24" s="23"/>
      <c r="E24" s="76">
        <v>836786</v>
      </c>
      <c r="F24" s="92"/>
      <c r="G24" s="100">
        <f t="shared" si="1"/>
        <v>4.2475597188563841</v>
      </c>
      <c r="H24" s="101"/>
      <c r="I24" s="126">
        <f t="shared" si="4"/>
        <v>48.692117528207802</v>
      </c>
      <c r="J24" s="101"/>
      <c r="K24" s="126">
        <v>13641.05486404058</v>
      </c>
      <c r="L24" s="92"/>
      <c r="M24" s="100">
        <f t="shared" si="2"/>
        <v>3.2674034640784471</v>
      </c>
      <c r="N24" s="101"/>
      <c r="O24" s="126">
        <f t="shared" si="3"/>
        <v>16.308349328598318</v>
      </c>
      <c r="P24" s="101"/>
      <c r="Q24" s="129">
        <v>16301.72453176867</v>
      </c>
    </row>
    <row r="25" spans="3:17" ht="15" customHeight="1" x14ac:dyDescent="0.2">
      <c r="C25" s="67" t="s">
        <v>15</v>
      </c>
      <c r="D25" s="23"/>
      <c r="E25" s="76">
        <v>821508</v>
      </c>
      <c r="F25" s="92"/>
      <c r="G25" s="100">
        <f t="shared" si="1"/>
        <v>4.1700079703989674</v>
      </c>
      <c r="H25" s="101"/>
      <c r="I25" s="126">
        <f t="shared" si="4"/>
        <v>52.862125498606773</v>
      </c>
      <c r="J25" s="101"/>
      <c r="K25" s="126">
        <v>14592.705328959806</v>
      </c>
      <c r="L25" s="92"/>
      <c r="M25" s="100">
        <f t="shared" si="2"/>
        <v>3.4953496204908632</v>
      </c>
      <c r="N25" s="101"/>
      <c r="O25" s="126">
        <f t="shared" si="3"/>
        <v>19.803698949089181</v>
      </c>
      <c r="P25" s="101"/>
      <c r="Q25" s="129">
        <v>17763.31493906305</v>
      </c>
    </row>
    <row r="26" spans="3:17" ht="15" customHeight="1" x14ac:dyDescent="0.2">
      <c r="C26" s="67" t="s">
        <v>16</v>
      </c>
      <c r="D26" s="23"/>
      <c r="E26" s="76">
        <v>803412</v>
      </c>
      <c r="F26" s="92"/>
      <c r="G26" s="100">
        <f t="shared" si="1"/>
        <v>4.0781519394992811</v>
      </c>
      <c r="H26" s="101"/>
      <c r="I26" s="126">
        <f t="shared" si="4"/>
        <v>56.940277438106051</v>
      </c>
      <c r="J26" s="101"/>
      <c r="K26" s="126">
        <v>15457.523597570909</v>
      </c>
      <c r="L26" s="92"/>
      <c r="M26" s="100">
        <f t="shared" si="2"/>
        <v>3.7024971054047424</v>
      </c>
      <c r="N26" s="101"/>
      <c r="O26" s="126">
        <f t="shared" si="3"/>
        <v>23.506196054493923</v>
      </c>
      <c r="P26" s="101"/>
      <c r="Q26" s="129">
        <v>19239.846551421822</v>
      </c>
    </row>
    <row r="27" spans="3:17" ht="15" customHeight="1" x14ac:dyDescent="0.2">
      <c r="C27" s="67" t="s">
        <v>17</v>
      </c>
      <c r="D27" s="23"/>
      <c r="E27" s="76">
        <v>768331</v>
      </c>
      <c r="F27" s="92"/>
      <c r="G27" s="100">
        <f t="shared" si="1"/>
        <v>3.9000793588189149</v>
      </c>
      <c r="H27" s="101"/>
      <c r="I27" s="126">
        <f t="shared" si="4"/>
        <v>60.840356796924965</v>
      </c>
      <c r="J27" s="101"/>
      <c r="K27" s="126">
        <v>15919.287560830304</v>
      </c>
      <c r="L27" s="92"/>
      <c r="M27" s="100">
        <f t="shared" si="2"/>
        <v>3.8131021273900751</v>
      </c>
      <c r="N27" s="101"/>
      <c r="O27" s="126">
        <f t="shared" si="3"/>
        <v>27.319298181883998</v>
      </c>
      <c r="P27" s="101"/>
      <c r="Q27" s="129">
        <v>20719.30920505655</v>
      </c>
    </row>
    <row r="28" spans="3:17" ht="15" customHeight="1" x14ac:dyDescent="0.2">
      <c r="C28" s="67" t="s">
        <v>18</v>
      </c>
      <c r="D28" s="23"/>
      <c r="E28" s="76">
        <v>668148</v>
      </c>
      <c r="F28" s="92"/>
      <c r="G28" s="100">
        <f t="shared" si="1"/>
        <v>3.3915463822703238</v>
      </c>
      <c r="H28" s="101"/>
      <c r="I28" s="126">
        <f t="shared" si="4"/>
        <v>64.231903179195285</v>
      </c>
      <c r="J28" s="101"/>
      <c r="K28" s="126">
        <v>14788.677713201298</v>
      </c>
      <c r="L28" s="92"/>
      <c r="M28" s="100">
        <f t="shared" si="2"/>
        <v>3.5422903339119585</v>
      </c>
      <c r="N28" s="101"/>
      <c r="O28" s="126">
        <f t="shared" si="3"/>
        <v>30.861588515795955</v>
      </c>
      <c r="P28" s="101"/>
      <c r="Q28" s="129">
        <v>22133.835188014178</v>
      </c>
    </row>
    <row r="29" spans="3:17" ht="15" customHeight="1" x14ac:dyDescent="0.2">
      <c r="C29" s="69" t="s">
        <v>19</v>
      </c>
      <c r="D29" s="26"/>
      <c r="E29" s="77">
        <v>576784</v>
      </c>
      <c r="F29" s="93"/>
      <c r="G29" s="97">
        <f t="shared" si="1"/>
        <v>2.927779007871619</v>
      </c>
      <c r="H29" s="102"/>
      <c r="I29" s="127">
        <f t="shared" si="4"/>
        <v>67.159682187066906</v>
      </c>
      <c r="J29" s="102"/>
      <c r="K29" s="127">
        <v>13582.934661699917</v>
      </c>
      <c r="L29" s="93"/>
      <c r="M29" s="97">
        <f t="shared" si="2"/>
        <v>3.2534820956539692</v>
      </c>
      <c r="N29" s="102"/>
      <c r="O29" s="127">
        <f t="shared" si="3"/>
        <v>34.115070611449923</v>
      </c>
      <c r="P29" s="102"/>
      <c r="Q29" s="130">
        <v>23549.430396300722</v>
      </c>
    </row>
    <row r="30" spans="3:17" ht="15" customHeight="1" x14ac:dyDescent="0.2">
      <c r="C30" s="67" t="s">
        <v>20</v>
      </c>
      <c r="D30" s="23"/>
      <c r="E30" s="76">
        <v>529795</v>
      </c>
      <c r="F30" s="92"/>
      <c r="G30" s="100">
        <f t="shared" si="1"/>
        <v>2.6892609355934711</v>
      </c>
      <c r="H30" s="101"/>
      <c r="I30" s="126">
        <f t="shared" si="4"/>
        <v>69.848943122660373</v>
      </c>
      <c r="J30" s="101"/>
      <c r="K30" s="126">
        <v>13252.406756860028</v>
      </c>
      <c r="L30" s="92"/>
      <c r="M30" s="100">
        <f t="shared" si="2"/>
        <v>3.1743116772360089</v>
      </c>
      <c r="N30" s="101"/>
      <c r="O30" s="126">
        <f t="shared" si="3"/>
        <v>37.289382288685928</v>
      </c>
      <c r="P30" s="101"/>
      <c r="Q30" s="129">
        <v>25014.216360781109</v>
      </c>
    </row>
    <row r="31" spans="3:17" ht="15" customHeight="1" x14ac:dyDescent="0.2">
      <c r="C31" s="67" t="s">
        <v>21</v>
      </c>
      <c r="D31" s="23"/>
      <c r="E31" s="76">
        <v>478707</v>
      </c>
      <c r="F31" s="92"/>
      <c r="G31" s="100">
        <f t="shared" si="1"/>
        <v>2.4299361728501467</v>
      </c>
      <c r="H31" s="101"/>
      <c r="I31" s="126">
        <f t="shared" si="4"/>
        <v>72.278879295510521</v>
      </c>
      <c r="J31" s="101"/>
      <c r="K31" s="126">
        <v>12660.763593889815</v>
      </c>
      <c r="L31" s="92"/>
      <c r="M31" s="100">
        <f t="shared" si="2"/>
        <v>3.0325970562294491</v>
      </c>
      <c r="N31" s="101"/>
      <c r="O31" s="126">
        <f t="shared" si="3"/>
        <v>40.321979344915377</v>
      </c>
      <c r="P31" s="101"/>
      <c r="Q31" s="129">
        <v>26447.834675260263</v>
      </c>
    </row>
    <row r="32" spans="3:17" ht="15" customHeight="1" x14ac:dyDescent="0.2">
      <c r="C32" s="67" t="s">
        <v>22</v>
      </c>
      <c r="D32" s="23"/>
      <c r="E32" s="76">
        <v>450602</v>
      </c>
      <c r="F32" s="92"/>
      <c r="G32" s="100">
        <f t="shared" si="1"/>
        <v>2.2872740514732852</v>
      </c>
      <c r="H32" s="101"/>
      <c r="I32" s="126">
        <f t="shared" si="4"/>
        <v>74.56615334698381</v>
      </c>
      <c r="J32" s="101"/>
      <c r="K32" s="126">
        <v>12584.425927880078</v>
      </c>
      <c r="L32" s="92"/>
      <c r="M32" s="100">
        <f t="shared" si="2"/>
        <v>3.0143121100250765</v>
      </c>
      <c r="N32" s="101"/>
      <c r="O32" s="126">
        <f t="shared" si="3"/>
        <v>43.336291454940451</v>
      </c>
      <c r="P32" s="101"/>
      <c r="Q32" s="129">
        <v>27928.029453664381</v>
      </c>
    </row>
    <row r="33" spans="3:17" ht="15" customHeight="1" x14ac:dyDescent="0.2">
      <c r="C33" s="67" t="s">
        <v>23</v>
      </c>
      <c r="D33" s="23"/>
      <c r="E33" s="76">
        <v>892944</v>
      </c>
      <c r="F33" s="92"/>
      <c r="G33" s="100">
        <f t="shared" si="1"/>
        <v>4.5326200074983269</v>
      </c>
      <c r="H33" s="101"/>
      <c r="I33" s="126">
        <f t="shared" si="4"/>
        <v>79.098773354482134</v>
      </c>
      <c r="J33" s="101"/>
      <c r="K33" s="126">
        <v>26922.408624003139</v>
      </c>
      <c r="L33" s="92"/>
      <c r="M33" s="100">
        <f t="shared" si="2"/>
        <v>6.4486487354649515</v>
      </c>
      <c r="N33" s="101"/>
      <c r="O33" s="126">
        <f t="shared" si="3"/>
        <v>49.784940190405401</v>
      </c>
      <c r="P33" s="101"/>
      <c r="Q33" s="129">
        <v>30150.164650866282</v>
      </c>
    </row>
    <row r="34" spans="3:17" ht="15" customHeight="1" x14ac:dyDescent="0.2">
      <c r="C34" s="67" t="s">
        <v>24</v>
      </c>
      <c r="D34" s="23"/>
      <c r="E34" s="76">
        <v>845936</v>
      </c>
      <c r="F34" s="92"/>
      <c r="G34" s="100">
        <f t="shared" si="1"/>
        <v>4.2940054904485665</v>
      </c>
      <c r="H34" s="101"/>
      <c r="I34" s="126">
        <f t="shared" si="4"/>
        <v>83.392778844930703</v>
      </c>
      <c r="J34" s="101"/>
      <c r="K34" s="126">
        <v>27956.83912035422</v>
      </c>
      <c r="L34" s="92"/>
      <c r="M34" s="100">
        <f t="shared" si="2"/>
        <v>6.6964229597322937</v>
      </c>
      <c r="N34" s="101"/>
      <c r="O34" s="126">
        <f t="shared" si="3"/>
        <v>56.481363150137696</v>
      </c>
      <c r="P34" s="101"/>
      <c r="Q34" s="129">
        <v>33048.40924177978</v>
      </c>
    </row>
    <row r="35" spans="3:17" ht="15" customHeight="1" x14ac:dyDescent="0.2">
      <c r="C35" s="69" t="s">
        <v>25</v>
      </c>
      <c r="D35" s="26"/>
      <c r="E35" s="77">
        <v>696336</v>
      </c>
      <c r="F35" s="93"/>
      <c r="G35" s="97">
        <f t="shared" si="1"/>
        <v>3.534629815017913</v>
      </c>
      <c r="H35" s="102"/>
      <c r="I35" s="127">
        <f t="shared" si="4"/>
        <v>86.927408659948611</v>
      </c>
      <c r="J35" s="102"/>
      <c r="K35" s="127">
        <v>24803.717799226546</v>
      </c>
      <c r="L35" s="93"/>
      <c r="M35" s="97">
        <f t="shared" si="2"/>
        <v>5.941164687553445</v>
      </c>
      <c r="N35" s="102"/>
      <c r="O35" s="127">
        <f t="shared" si="3"/>
        <v>62.422527837691142</v>
      </c>
      <c r="P35" s="102"/>
      <c r="Q35" s="130">
        <v>35620.329552438117</v>
      </c>
    </row>
    <row r="36" spans="3:17" ht="15" customHeight="1" x14ac:dyDescent="0.2">
      <c r="C36" s="67" t="s">
        <v>26</v>
      </c>
      <c r="D36" s="23"/>
      <c r="E36" s="76">
        <v>462885</v>
      </c>
      <c r="F36" s="92"/>
      <c r="G36" s="100">
        <f t="shared" si="1"/>
        <v>2.3496230583002551</v>
      </c>
      <c r="H36" s="101"/>
      <c r="I36" s="126">
        <f t="shared" si="4"/>
        <v>89.277031718248864</v>
      </c>
      <c r="J36" s="101"/>
      <c r="K36" s="126">
        <v>17714.499610570216</v>
      </c>
      <c r="L36" s="92"/>
      <c r="M36" s="100">
        <f t="shared" si="2"/>
        <v>4.2431042150979827</v>
      </c>
      <c r="N36" s="101"/>
      <c r="O36" s="126">
        <f t="shared" si="3"/>
        <v>66.665632052789121</v>
      </c>
      <c r="P36" s="101"/>
      <c r="Q36" s="129">
        <v>38269.763787053409</v>
      </c>
    </row>
    <row r="37" spans="3:17" ht="15" customHeight="1" x14ac:dyDescent="0.2">
      <c r="C37" s="67" t="s">
        <v>27</v>
      </c>
      <c r="D37" s="23"/>
      <c r="E37" s="76">
        <v>338355</v>
      </c>
      <c r="F37" s="92"/>
      <c r="G37" s="100">
        <f t="shared" si="1"/>
        <v>1.71750372099157</v>
      </c>
      <c r="H37" s="101"/>
      <c r="I37" s="126">
        <f t="shared" si="4"/>
        <v>90.994535439240437</v>
      </c>
      <c r="J37" s="101"/>
      <c r="K37" s="126">
        <v>13821.30878172033</v>
      </c>
      <c r="L37" s="92"/>
      <c r="M37" s="100">
        <f t="shared" si="2"/>
        <v>3.3105791774606361</v>
      </c>
      <c r="N37" s="101"/>
      <c r="O37" s="126">
        <f t="shared" si="3"/>
        <v>69.97621123024976</v>
      </c>
      <c r="P37" s="101"/>
      <c r="Q37" s="129">
        <v>40848.543044200116</v>
      </c>
    </row>
    <row r="38" spans="3:17" ht="15" customHeight="1" x14ac:dyDescent="0.2">
      <c r="C38" s="67" t="s">
        <v>28</v>
      </c>
      <c r="D38" s="23"/>
      <c r="E38" s="76">
        <v>247540</v>
      </c>
      <c r="F38" s="92"/>
      <c r="G38" s="100">
        <f t="shared" si="1"/>
        <v>1.2565230928883961</v>
      </c>
      <c r="H38" s="101"/>
      <c r="I38" s="126">
        <f t="shared" si="4"/>
        <v>92.251058532128837</v>
      </c>
      <c r="J38" s="101"/>
      <c r="K38" s="126">
        <v>10726.462857650278</v>
      </c>
      <c r="L38" s="92"/>
      <c r="M38" s="100">
        <f t="shared" si="2"/>
        <v>2.5692794470598543</v>
      </c>
      <c r="N38" s="101"/>
      <c r="O38" s="126">
        <f t="shared" si="3"/>
        <v>72.545490677309616</v>
      </c>
      <c r="P38" s="101"/>
      <c r="Q38" s="129">
        <v>43332.240678881302</v>
      </c>
    </row>
    <row r="39" spans="3:17" ht="15" customHeight="1" x14ac:dyDescent="0.2">
      <c r="C39" s="67" t="s">
        <v>29</v>
      </c>
      <c r="D39" s="23"/>
      <c r="E39" s="76">
        <v>194322</v>
      </c>
      <c r="F39" s="92"/>
      <c r="G39" s="100">
        <f t="shared" si="1"/>
        <v>0.98638636364328547</v>
      </c>
      <c r="H39" s="101"/>
      <c r="I39" s="126">
        <f t="shared" si="4"/>
        <v>93.237444895772128</v>
      </c>
      <c r="J39" s="101"/>
      <c r="K39" s="126">
        <v>8912.0984543200702</v>
      </c>
      <c r="L39" s="92"/>
      <c r="M39" s="100">
        <f t="shared" si="2"/>
        <v>2.1346898500214802</v>
      </c>
      <c r="N39" s="101"/>
      <c r="O39" s="126">
        <f t="shared" si="3"/>
        <v>74.680180527331089</v>
      </c>
      <c r="P39" s="101"/>
      <c r="Q39" s="129">
        <v>45862.529483640916</v>
      </c>
    </row>
    <row r="40" spans="3:17" ht="15" customHeight="1" x14ac:dyDescent="0.2">
      <c r="C40" s="67" t="s">
        <v>30</v>
      </c>
      <c r="D40" s="23"/>
      <c r="E40" s="76">
        <v>160394</v>
      </c>
      <c r="F40" s="92"/>
      <c r="G40" s="100">
        <f t="shared" si="1"/>
        <v>0.81416645778759555</v>
      </c>
      <c r="H40" s="101"/>
      <c r="I40" s="126">
        <f t="shared" si="4"/>
        <v>94.051611353559721</v>
      </c>
      <c r="J40" s="101"/>
      <c r="K40" s="126">
        <v>7762.8129377001205</v>
      </c>
      <c r="L40" s="92"/>
      <c r="M40" s="100">
        <f t="shared" si="2"/>
        <v>1.8594047261328357</v>
      </c>
      <c r="N40" s="101"/>
      <c r="O40" s="126">
        <f t="shared" si="3"/>
        <v>76.539585253463926</v>
      </c>
      <c r="P40" s="101"/>
      <c r="Q40" s="129">
        <v>48398.399801115505</v>
      </c>
    </row>
    <row r="41" spans="3:17" ht="15" customHeight="1" x14ac:dyDescent="0.2">
      <c r="C41" s="69" t="s">
        <v>31</v>
      </c>
      <c r="D41" s="26"/>
      <c r="E41" s="77">
        <v>137279</v>
      </c>
      <c r="F41" s="93"/>
      <c r="G41" s="97">
        <f t="shared" si="1"/>
        <v>0.6968337790604594</v>
      </c>
      <c r="H41" s="102"/>
      <c r="I41" s="127">
        <f t="shared" si="4"/>
        <v>94.748445132620176</v>
      </c>
      <c r="J41" s="102"/>
      <c r="K41" s="127">
        <v>7011.0610210900713</v>
      </c>
      <c r="L41" s="93"/>
      <c r="M41" s="97">
        <f t="shared" si="2"/>
        <v>1.6793397061662112</v>
      </c>
      <c r="N41" s="102"/>
      <c r="O41" s="127">
        <f t="shared" si="3"/>
        <v>78.218924959630144</v>
      </c>
      <c r="P41" s="102"/>
      <c r="Q41" s="130">
        <v>51071.620721960906</v>
      </c>
    </row>
    <row r="42" spans="3:17" ht="15" customHeight="1" x14ac:dyDescent="0.2">
      <c r="C42" s="67" t="s">
        <v>32</v>
      </c>
      <c r="D42" s="23"/>
      <c r="E42" s="76">
        <v>116128</v>
      </c>
      <c r="F42" s="92"/>
      <c r="G42" s="100">
        <f t="shared" si="1"/>
        <v>0.58947044409365623</v>
      </c>
      <c r="H42" s="101"/>
      <c r="I42" s="126">
        <f t="shared" si="4"/>
        <v>95.337915576713826</v>
      </c>
      <c r="J42" s="101"/>
      <c r="K42" s="126">
        <v>6227.1520443500367</v>
      </c>
      <c r="L42" s="92"/>
      <c r="M42" s="100">
        <f t="shared" si="2"/>
        <v>1.4915721961274833</v>
      </c>
      <c r="N42" s="101"/>
      <c r="O42" s="126">
        <f t="shared" si="3"/>
        <v>79.710497155757622</v>
      </c>
      <c r="P42" s="101"/>
      <c r="Q42" s="129">
        <v>53623.17481012363</v>
      </c>
    </row>
    <row r="43" spans="3:17" ht="15" customHeight="1" x14ac:dyDescent="0.2">
      <c r="C43" s="67" t="s">
        <v>33</v>
      </c>
      <c r="D43" s="23"/>
      <c r="E43" s="76">
        <v>183181</v>
      </c>
      <c r="F43" s="92"/>
      <c r="G43" s="100">
        <f t="shared" si="1"/>
        <v>0.9298341951942688</v>
      </c>
      <c r="H43" s="101"/>
      <c r="I43" s="126">
        <f t="shared" si="4"/>
        <v>96.2677497719081</v>
      </c>
      <c r="J43" s="101"/>
      <c r="K43" s="126">
        <v>10478.378149830109</v>
      </c>
      <c r="L43" s="92"/>
      <c r="M43" s="100">
        <f t="shared" si="2"/>
        <v>2.5098564154984659</v>
      </c>
      <c r="N43" s="101"/>
      <c r="O43" s="126">
        <f t="shared" si="3"/>
        <v>82.220353571256084</v>
      </c>
      <c r="P43" s="101"/>
      <c r="Q43" s="129">
        <v>57202.319835736831</v>
      </c>
    </row>
    <row r="44" spans="3:17" ht="15" customHeight="1" x14ac:dyDescent="0.2">
      <c r="C44" s="67" t="s">
        <v>34</v>
      </c>
      <c r="D44" s="23"/>
      <c r="E44" s="76">
        <v>136909</v>
      </c>
      <c r="F44" s="92"/>
      <c r="G44" s="100">
        <f t="shared" si="1"/>
        <v>0.69495564403432741</v>
      </c>
      <c r="H44" s="101"/>
      <c r="I44" s="126">
        <f t="shared" si="4"/>
        <v>96.962705415942423</v>
      </c>
      <c r="J44" s="101"/>
      <c r="K44" s="126">
        <v>8520.9293953000524</v>
      </c>
      <c r="L44" s="92"/>
      <c r="M44" s="100">
        <f t="shared" si="2"/>
        <v>2.0409942266828813</v>
      </c>
      <c r="N44" s="101"/>
      <c r="O44" s="126">
        <f t="shared" si="3"/>
        <v>84.261347797938967</v>
      </c>
      <c r="P44" s="101"/>
      <c r="Q44" s="129">
        <v>62237.905435727764</v>
      </c>
    </row>
    <row r="45" spans="3:17" ht="15" customHeight="1" x14ac:dyDescent="0.2">
      <c r="C45" s="67" t="s">
        <v>35</v>
      </c>
      <c r="D45" s="23"/>
      <c r="E45" s="76">
        <v>105686</v>
      </c>
      <c r="F45" s="92"/>
      <c r="G45" s="100">
        <f t="shared" si="1"/>
        <v>0.53646642803184552</v>
      </c>
      <c r="H45" s="101"/>
      <c r="I45" s="126">
        <f t="shared" si="4"/>
        <v>97.499171843974267</v>
      </c>
      <c r="J45" s="101"/>
      <c r="K45" s="126">
        <v>7105.9085833900053</v>
      </c>
      <c r="L45" s="92"/>
      <c r="M45" s="100">
        <f t="shared" si="2"/>
        <v>1.7020582757128484</v>
      </c>
      <c r="N45" s="101"/>
      <c r="O45" s="126">
        <f t="shared" si="3"/>
        <v>85.963406073651811</v>
      </c>
      <c r="P45" s="101"/>
      <c r="Q45" s="129">
        <v>67236.044352042896</v>
      </c>
    </row>
    <row r="46" spans="3:17" ht="15" customHeight="1" x14ac:dyDescent="0.2">
      <c r="C46" s="67" t="s">
        <v>36</v>
      </c>
      <c r="D46" s="23"/>
      <c r="E46" s="76">
        <v>81499</v>
      </c>
      <c r="F46" s="92"/>
      <c r="G46" s="100">
        <f t="shared" si="1"/>
        <v>0.41369223376953779</v>
      </c>
      <c r="H46" s="101"/>
      <c r="I46" s="126">
        <f t="shared" si="4"/>
        <v>97.912864077743805</v>
      </c>
      <c r="J46" s="101"/>
      <c r="K46" s="126">
        <v>5874.1262441501085</v>
      </c>
      <c r="L46" s="92"/>
      <c r="M46" s="100">
        <f t="shared" si="2"/>
        <v>1.4070129201785964</v>
      </c>
      <c r="N46" s="101"/>
      <c r="O46" s="126">
        <f t="shared" si="3"/>
        <v>87.370418993830413</v>
      </c>
      <c r="P46" s="101"/>
      <c r="Q46" s="129">
        <v>72076.053008627205</v>
      </c>
    </row>
    <row r="47" spans="3:17" ht="15" customHeight="1" x14ac:dyDescent="0.2">
      <c r="C47" s="69" t="s">
        <v>37</v>
      </c>
      <c r="D47" s="26"/>
      <c r="E47" s="77">
        <v>63335</v>
      </c>
      <c r="F47" s="93"/>
      <c r="G47" s="97">
        <f t="shared" si="1"/>
        <v>0.32149103210829189</v>
      </c>
      <c r="H47" s="102"/>
      <c r="I47" s="127">
        <f t="shared" si="4"/>
        <v>98.234355109852103</v>
      </c>
      <c r="J47" s="102"/>
      <c r="K47" s="127">
        <v>4861.9820301700674</v>
      </c>
      <c r="L47" s="93"/>
      <c r="M47" s="97">
        <f t="shared" si="2"/>
        <v>1.1645768663787395</v>
      </c>
      <c r="N47" s="102"/>
      <c r="O47" s="127">
        <f t="shared" si="3"/>
        <v>88.53499586020915</v>
      </c>
      <c r="P47" s="102"/>
      <c r="Q47" s="130">
        <v>76766.117157496919</v>
      </c>
    </row>
    <row r="48" spans="3:17" ht="15" customHeight="1" x14ac:dyDescent="0.2">
      <c r="C48" s="67" t="s">
        <v>38</v>
      </c>
      <c r="D48" s="23"/>
      <c r="E48" s="76">
        <v>49664</v>
      </c>
      <c r="F48" s="92"/>
      <c r="G48" s="100">
        <f t="shared" si="1"/>
        <v>0.25209648091302134</v>
      </c>
      <c r="H48" s="101"/>
      <c r="I48" s="126">
        <f t="shared" si="4"/>
        <v>98.486451590765128</v>
      </c>
      <c r="J48" s="101"/>
      <c r="K48" s="126">
        <v>4033.8257372500016</v>
      </c>
      <c r="L48" s="92"/>
      <c r="M48" s="100">
        <f t="shared" si="2"/>
        <v>0.96621092127734454</v>
      </c>
      <c r="N48" s="101"/>
      <c r="O48" s="126">
        <f t="shared" si="3"/>
        <v>89.501206781486502</v>
      </c>
      <c r="P48" s="101"/>
      <c r="Q48" s="129">
        <v>81222.328794499059</v>
      </c>
    </row>
    <row r="49" spans="3:17" ht="15" customHeight="1" x14ac:dyDescent="0.2">
      <c r="C49" s="67" t="s">
        <v>39</v>
      </c>
      <c r="D49" s="23"/>
      <c r="E49" s="76">
        <v>117948</v>
      </c>
      <c r="F49" s="92"/>
      <c r="G49" s="100">
        <f t="shared" si="1"/>
        <v>0.59870883800598096</v>
      </c>
      <c r="H49" s="101"/>
      <c r="I49" s="126">
        <f t="shared" si="4"/>
        <v>99.085160428771104</v>
      </c>
      <c r="J49" s="101"/>
      <c r="K49" s="126">
        <v>10741.552450680094</v>
      </c>
      <c r="L49" s="92"/>
      <c r="M49" s="100">
        <f t="shared" si="2"/>
        <v>2.5728938147923031</v>
      </c>
      <c r="N49" s="101"/>
      <c r="O49" s="126">
        <f t="shared" si="3"/>
        <v>92.074100596278811</v>
      </c>
      <c r="P49" s="101"/>
      <c r="Q49" s="129">
        <v>91070.238161563524</v>
      </c>
    </row>
    <row r="50" spans="3:17" ht="15" customHeight="1" x14ac:dyDescent="0.2">
      <c r="C50" s="67" t="s">
        <v>40</v>
      </c>
      <c r="D50" s="23"/>
      <c r="E50" s="76">
        <v>56358</v>
      </c>
      <c r="F50" s="92"/>
      <c r="G50" s="100">
        <f t="shared" si="1"/>
        <v>0.28607549676417643</v>
      </c>
      <c r="H50" s="101"/>
      <c r="I50" s="126">
        <f t="shared" si="4"/>
        <v>99.371235925535274</v>
      </c>
      <c r="J50" s="101"/>
      <c r="K50" s="126">
        <v>6077.7192144100045</v>
      </c>
      <c r="L50" s="92"/>
      <c r="M50" s="100">
        <f t="shared" si="2"/>
        <v>1.4557789711122968</v>
      </c>
      <c r="N50" s="101"/>
      <c r="O50" s="126">
        <f t="shared" si="3"/>
        <v>93.529879567391106</v>
      </c>
      <c r="P50" s="101"/>
      <c r="Q50" s="129">
        <v>107841.28631977722</v>
      </c>
    </row>
    <row r="51" spans="3:17" ht="15" customHeight="1" x14ac:dyDescent="0.2">
      <c r="C51" s="67" t="s">
        <v>41</v>
      </c>
      <c r="D51" s="23"/>
      <c r="E51" s="76">
        <v>32395</v>
      </c>
      <c r="F51" s="92"/>
      <c r="G51" s="100">
        <f t="shared" si="1"/>
        <v>0.16443833559877025</v>
      </c>
      <c r="H51" s="101"/>
      <c r="I51" s="126">
        <f t="shared" si="4"/>
        <v>99.535674261134048</v>
      </c>
      <c r="J51" s="101"/>
      <c r="K51" s="126">
        <v>4045.6718702199983</v>
      </c>
      <c r="L51" s="92"/>
      <c r="M51" s="100">
        <f t="shared" si="2"/>
        <v>0.96904839215389194</v>
      </c>
      <c r="N51" s="101"/>
      <c r="O51" s="126">
        <f t="shared" si="3"/>
        <v>94.498927959545</v>
      </c>
      <c r="P51" s="101"/>
      <c r="Q51" s="129">
        <v>124885.68823028239</v>
      </c>
    </row>
    <row r="52" spans="3:17" ht="15" customHeight="1" x14ac:dyDescent="0.2">
      <c r="C52" s="67" t="s">
        <v>42</v>
      </c>
      <c r="D52" s="23"/>
      <c r="E52" s="76">
        <v>20245</v>
      </c>
      <c r="F52" s="92"/>
      <c r="G52" s="100">
        <f t="shared" si="1"/>
        <v>0.10276444217308547</v>
      </c>
      <c r="H52" s="101"/>
      <c r="I52" s="126">
        <f t="shared" si="4"/>
        <v>99.638438703307131</v>
      </c>
      <c r="J52" s="101"/>
      <c r="K52" s="126">
        <v>2841.8973555699913</v>
      </c>
      <c r="L52" s="92"/>
      <c r="M52" s="100">
        <f t="shared" si="2"/>
        <v>0.68071167198533633</v>
      </c>
      <c r="N52" s="101"/>
      <c r="O52" s="126">
        <f t="shared" si="3"/>
        <v>95.179639631530335</v>
      </c>
      <c r="P52" s="101"/>
      <c r="Q52" s="129">
        <v>140375.27071227418</v>
      </c>
    </row>
    <row r="53" spans="3:17" ht="15" customHeight="1" x14ac:dyDescent="0.2">
      <c r="C53" s="69" t="s">
        <v>43</v>
      </c>
      <c r="D53" s="26"/>
      <c r="E53" s="77">
        <v>14263</v>
      </c>
      <c r="F53" s="93"/>
      <c r="G53" s="97">
        <f t="shared" si="1"/>
        <v>7.2399567237081658E-2</v>
      </c>
      <c r="H53" s="102"/>
      <c r="I53" s="127">
        <f t="shared" si="4"/>
        <v>99.710838270544215</v>
      </c>
      <c r="J53" s="102"/>
      <c r="K53" s="127">
        <v>2239.5613946899957</v>
      </c>
      <c r="L53" s="93"/>
      <c r="M53" s="97">
        <f t="shared" si="2"/>
        <v>0.53643583520189275</v>
      </c>
      <c r="N53" s="102"/>
      <c r="O53" s="127">
        <f t="shared" si="3"/>
        <v>95.716075466732235</v>
      </c>
      <c r="P53" s="102"/>
      <c r="Q53" s="130">
        <v>157018.95777115584</v>
      </c>
    </row>
    <row r="54" spans="3:17" ht="15" customHeight="1" x14ac:dyDescent="0.2">
      <c r="C54" s="67" t="s">
        <v>44</v>
      </c>
      <c r="D54" s="23"/>
      <c r="E54" s="76">
        <v>9761</v>
      </c>
      <c r="F54" s="92"/>
      <c r="G54" s="100">
        <f t="shared" si="1"/>
        <v>4.9547232405605698E-2</v>
      </c>
      <c r="H54" s="101"/>
      <c r="I54" s="126">
        <f t="shared" si="4"/>
        <v>99.760385502949816</v>
      </c>
      <c r="J54" s="101"/>
      <c r="K54" s="126">
        <v>1674.6812085900051</v>
      </c>
      <c r="L54" s="92"/>
      <c r="M54" s="100">
        <f t="shared" si="2"/>
        <v>0.40113167469170768</v>
      </c>
      <c r="N54" s="101"/>
      <c r="O54" s="126">
        <f t="shared" si="3"/>
        <v>96.117207141423947</v>
      </c>
      <c r="P54" s="101"/>
      <c r="Q54" s="129">
        <v>171568.61065362208</v>
      </c>
    </row>
    <row r="55" spans="3:17" ht="15" customHeight="1" x14ac:dyDescent="0.2">
      <c r="C55" s="73" t="s">
        <v>45</v>
      </c>
      <c r="D55" s="30"/>
      <c r="E55" s="76">
        <v>23185</v>
      </c>
      <c r="F55" s="92"/>
      <c r="G55" s="100">
        <f t="shared" si="1"/>
        <v>0.11768800156991785</v>
      </c>
      <c r="H55" s="101"/>
      <c r="I55" s="126">
        <f t="shared" si="4"/>
        <v>99.878073504519733</v>
      </c>
      <c r="J55" s="101"/>
      <c r="K55" s="126">
        <v>4691.8748394999911</v>
      </c>
      <c r="L55" s="92"/>
      <c r="M55" s="100">
        <f t="shared" si="2"/>
        <v>1.1238315699482384</v>
      </c>
      <c r="N55" s="101"/>
      <c r="O55" s="126">
        <f t="shared" si="3"/>
        <v>97.241038711372184</v>
      </c>
      <c r="P55" s="101"/>
      <c r="Q55" s="129">
        <v>202366.82508087088</v>
      </c>
    </row>
    <row r="56" spans="3:17" ht="15" customHeight="1" x14ac:dyDescent="0.2">
      <c r="C56" s="73" t="s">
        <v>46</v>
      </c>
      <c r="D56" s="30"/>
      <c r="E56" s="76">
        <v>8525</v>
      </c>
      <c r="F56" s="92"/>
      <c r="G56" s="100">
        <f t="shared" si="1"/>
        <v>4.3273246210202704E-2</v>
      </c>
      <c r="H56" s="101"/>
      <c r="I56" s="126">
        <f t="shared" si="4"/>
        <v>99.921346750729938</v>
      </c>
      <c r="J56" s="101"/>
      <c r="K56" s="126">
        <v>2304.9440417400069</v>
      </c>
      <c r="L56" s="92"/>
      <c r="M56" s="100">
        <f t="shared" si="2"/>
        <v>0.55209675655959378</v>
      </c>
      <c r="N56" s="101"/>
      <c r="O56" s="126">
        <f t="shared" si="3"/>
        <v>97.793135467931776</v>
      </c>
      <c r="P56" s="101"/>
      <c r="Q56" s="129">
        <v>270374.66765278671</v>
      </c>
    </row>
    <row r="57" spans="3:17" ht="15" customHeight="1" x14ac:dyDescent="0.2">
      <c r="C57" s="73" t="s">
        <v>47</v>
      </c>
      <c r="D57" s="30"/>
      <c r="E57" s="76">
        <v>4466</v>
      </c>
      <c r="F57" s="92"/>
      <c r="G57" s="100">
        <f t="shared" si="1"/>
        <v>2.266959736947393E-2</v>
      </c>
      <c r="H57" s="101"/>
      <c r="I57" s="126">
        <f t="shared" si="4"/>
        <v>99.94401634809941</v>
      </c>
      <c r="J57" s="101"/>
      <c r="K57" s="126">
        <v>1454.9769459000008</v>
      </c>
      <c r="L57" s="92"/>
      <c r="M57" s="100">
        <f t="shared" si="2"/>
        <v>0.34850653124488451</v>
      </c>
      <c r="N57" s="101"/>
      <c r="O57" s="126">
        <f t="shared" si="3"/>
        <v>98.141641999176656</v>
      </c>
      <c r="P57" s="101"/>
      <c r="Q57" s="129">
        <v>325789.73262427247</v>
      </c>
    </row>
    <row r="58" spans="3:17" ht="15" customHeight="1" x14ac:dyDescent="0.2">
      <c r="C58" s="73" t="s">
        <v>48</v>
      </c>
      <c r="D58" s="30"/>
      <c r="E58" s="76">
        <v>11029</v>
      </c>
      <c r="F58" s="92"/>
      <c r="G58" s="100">
        <f t="shared" si="1"/>
        <v>5.5983651900566048E-2</v>
      </c>
      <c r="H58" s="101"/>
      <c r="I58" s="126">
        <f t="shared" si="4"/>
        <v>99.999999999999972</v>
      </c>
      <c r="J58" s="101"/>
      <c r="K58" s="126">
        <v>7758.4429731300188</v>
      </c>
      <c r="L58" s="92"/>
      <c r="M58" s="100">
        <f t="shared" si="2"/>
        <v>1.8583580008233518</v>
      </c>
      <c r="N58" s="101"/>
      <c r="O58" s="126">
        <f t="shared" si="3"/>
        <v>100.00000000000001</v>
      </c>
      <c r="P58" s="101"/>
      <c r="Q58" s="129">
        <v>703458.42534500128</v>
      </c>
    </row>
    <row r="59" spans="3:17" ht="15.95" customHeight="1" x14ac:dyDescent="0.2">
      <c r="C59" s="88" t="s">
        <v>55</v>
      </c>
      <c r="D59" s="88"/>
      <c r="E59" s="89">
        <v>19700394</v>
      </c>
      <c r="F59" s="99"/>
      <c r="G59" s="106">
        <f t="shared" ref="G59" si="5">E59/$E$59*100</f>
        <v>100</v>
      </c>
      <c r="H59" s="103"/>
      <c r="I59" s="128"/>
      <c r="J59" s="103"/>
      <c r="K59" s="128">
        <v>417489.14739208564</v>
      </c>
      <c r="L59" s="103"/>
      <c r="M59" s="106">
        <f t="shared" ref="M59" si="6">K59/$K$59*100</f>
        <v>100</v>
      </c>
      <c r="N59" s="103"/>
      <c r="O59" s="128"/>
      <c r="P59" s="103"/>
      <c r="Q59" s="131">
        <v>21191.918668839091</v>
      </c>
    </row>
    <row r="60" spans="3:17" ht="3.95" customHeight="1" x14ac:dyDescent="0.2">
      <c r="C60"/>
      <c r="D60"/>
      <c r="E60" s="16"/>
      <c r="F60" s="16"/>
      <c r="G60" s="16"/>
      <c r="H60" s="16"/>
      <c r="I60" s="16"/>
      <c r="J60" s="16"/>
      <c r="K60" s="16"/>
      <c r="L60" s="16"/>
      <c r="M60" s="16"/>
      <c r="N60"/>
      <c r="O60"/>
      <c r="P60"/>
      <c r="Q60"/>
    </row>
    <row r="61" spans="3:17" ht="15" customHeight="1" x14ac:dyDescent="0.2">
      <c r="C61"/>
      <c r="D61"/>
      <c r="E61" s="16"/>
      <c r="F61" s="16"/>
      <c r="G61" s="16"/>
      <c r="H61" s="16"/>
      <c r="I61" s="16"/>
      <c r="J61" s="16"/>
      <c r="K61" s="16"/>
      <c r="L61" s="16"/>
      <c r="M61" s="16"/>
      <c r="N61"/>
      <c r="O61"/>
      <c r="P61"/>
      <c r="Q61"/>
    </row>
  </sheetData>
  <mergeCells count="10">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4" t="s">
        <v>57</v>
      </c>
      <c r="D2" s="177"/>
      <c r="E2" s="177"/>
      <c r="F2" s="177"/>
      <c r="G2" s="177"/>
      <c r="H2" s="177"/>
      <c r="I2" s="177"/>
      <c r="J2" s="173"/>
      <c r="K2" s="173"/>
      <c r="L2" s="173"/>
      <c r="M2" s="173"/>
      <c r="N2" s="173"/>
      <c r="O2" s="173"/>
      <c r="P2" s="173"/>
      <c r="Q2" s="14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50" t="s">
        <v>105</v>
      </c>
      <c r="D4" s="150"/>
      <c r="E4" s="151"/>
      <c r="F4" s="151"/>
      <c r="G4" s="151"/>
      <c r="H4" s="151"/>
      <c r="I4" s="151"/>
      <c r="J4" s="151"/>
      <c r="K4" s="151"/>
      <c r="L4" s="151"/>
      <c r="M4" s="151"/>
      <c r="N4" s="151"/>
      <c r="O4" s="151"/>
      <c r="P4" s="151"/>
      <c r="Q4" s="151"/>
      <c r="R4" s="7"/>
    </row>
    <row r="5" spans="1:18" ht="18" customHeight="1" x14ac:dyDescent="0.3">
      <c r="A5" s="6"/>
      <c r="C5" s="151" t="s">
        <v>141</v>
      </c>
      <c r="D5" s="151"/>
      <c r="E5" s="151"/>
      <c r="F5" s="151"/>
      <c r="G5" s="151"/>
      <c r="H5" s="151"/>
      <c r="I5" s="151"/>
      <c r="J5" s="151"/>
      <c r="K5" s="151"/>
      <c r="L5" s="151"/>
      <c r="M5" s="151"/>
      <c r="N5" s="151"/>
      <c r="O5" s="151"/>
      <c r="P5" s="151"/>
      <c r="Q5" s="151"/>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A8" s="6"/>
      <c r="B8"/>
      <c r="C8" s="153"/>
      <c r="D8" s="18"/>
      <c r="E8" s="32"/>
      <c r="F8" s="32"/>
      <c r="G8" s="32"/>
      <c r="H8" s="32"/>
      <c r="I8" s="32"/>
      <c r="J8" s="32"/>
      <c r="K8" s="32"/>
      <c r="L8" s="32"/>
      <c r="M8" s="32"/>
      <c r="N8" s="32"/>
      <c r="O8" s="32"/>
      <c r="P8" s="32"/>
      <c r="Q8" s="155"/>
    </row>
    <row r="9" spans="1:18" ht="15" customHeight="1" x14ac:dyDescent="0.2">
      <c r="A9" s="6"/>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A10" s="6"/>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7" t="s">
        <v>2</v>
      </c>
      <c r="D12" s="23"/>
      <c r="E12" s="76">
        <v>46177</v>
      </c>
      <c r="F12" s="92"/>
      <c r="G12" s="100">
        <f>E12/$E$59*100</f>
        <v>0.54786247971928825</v>
      </c>
      <c r="H12" s="101"/>
      <c r="I12" s="126">
        <f>G12</f>
        <v>0.54786247971928825</v>
      </c>
      <c r="J12" s="101"/>
      <c r="K12" s="126">
        <v>20.004071530000346</v>
      </c>
      <c r="L12" s="92"/>
      <c r="M12" s="100">
        <f>K12/$K$59*100</f>
        <v>6.3538961688191342E-2</v>
      </c>
      <c r="N12" s="101"/>
      <c r="O12" s="126">
        <f t="shared" ref="O12" si="0">M12</f>
        <v>6.3538961688191342E-2</v>
      </c>
      <c r="P12" s="101"/>
      <c r="Q12" s="129">
        <v>433.20422569678288</v>
      </c>
    </row>
    <row r="13" spans="1:18" ht="15" customHeight="1" x14ac:dyDescent="0.2">
      <c r="A13" s="2"/>
      <c r="C13" s="67" t="s">
        <v>3</v>
      </c>
      <c r="D13" s="23"/>
      <c r="E13" s="76">
        <v>619359</v>
      </c>
      <c r="F13" s="92"/>
      <c r="G13" s="100">
        <f t="shared" ref="G13:G58" si="1">E13/$E$59*100</f>
        <v>7.3483240049474556</v>
      </c>
      <c r="H13" s="101"/>
      <c r="I13" s="126">
        <f>I12+G13</f>
        <v>7.8961864846667442</v>
      </c>
      <c r="J13" s="101"/>
      <c r="K13" s="126">
        <v>58.615877009999132</v>
      </c>
      <c r="L13" s="92"/>
      <c r="M13" s="100">
        <f t="shared" ref="M13:M58" si="2">K13/$K$59*100</f>
        <v>0.18618169596487172</v>
      </c>
      <c r="N13" s="101"/>
      <c r="O13" s="126">
        <f t="shared" ref="O13:O58" si="3">O12+M13</f>
        <v>0.24972065765306306</v>
      </c>
      <c r="P13" s="101"/>
      <c r="Q13" s="129">
        <v>94.639582229368003</v>
      </c>
    </row>
    <row r="14" spans="1:18" ht="15" customHeight="1" x14ac:dyDescent="0.2">
      <c r="A14" s="2"/>
      <c r="C14" s="67" t="s">
        <v>4</v>
      </c>
      <c r="D14" s="23"/>
      <c r="E14" s="76">
        <v>388179</v>
      </c>
      <c r="F14" s="92"/>
      <c r="G14" s="100">
        <f t="shared" si="1"/>
        <v>4.6055116078340648</v>
      </c>
      <c r="H14" s="101"/>
      <c r="I14" s="126">
        <f t="shared" ref="I14:I58" si="4">I13+G14</f>
        <v>12.50169809250081</v>
      </c>
      <c r="J14" s="101"/>
      <c r="K14" s="126">
        <v>87.474725089996284</v>
      </c>
      <c r="L14" s="92"/>
      <c r="M14" s="100">
        <f t="shared" si="2"/>
        <v>0.27784609737287058</v>
      </c>
      <c r="N14" s="101"/>
      <c r="O14" s="126">
        <f t="shared" si="3"/>
        <v>0.52756675502593364</v>
      </c>
      <c r="P14" s="101"/>
      <c r="Q14" s="129">
        <v>225.34636106022293</v>
      </c>
    </row>
    <row r="15" spans="1:18" ht="15" customHeight="1" x14ac:dyDescent="0.2">
      <c r="A15" s="2"/>
      <c r="C15" s="67" t="s">
        <v>5</v>
      </c>
      <c r="D15" s="23"/>
      <c r="E15" s="76">
        <v>376649</v>
      </c>
      <c r="F15" s="92"/>
      <c r="G15" s="100">
        <f t="shared" si="1"/>
        <v>4.4687150556292137</v>
      </c>
      <c r="H15" s="101"/>
      <c r="I15" s="126">
        <f t="shared" si="4"/>
        <v>16.970413148130024</v>
      </c>
      <c r="J15" s="101"/>
      <c r="K15" s="126">
        <v>114.30530785999731</v>
      </c>
      <c r="L15" s="92"/>
      <c r="M15" s="100">
        <f t="shared" si="2"/>
        <v>0.36306811670719713</v>
      </c>
      <c r="N15" s="101"/>
      <c r="O15" s="126">
        <f t="shared" si="3"/>
        <v>0.89063487173313072</v>
      </c>
      <c r="P15" s="101"/>
      <c r="Q15" s="129">
        <v>303.47965309876656</v>
      </c>
    </row>
    <row r="16" spans="1:18" ht="15" customHeight="1" x14ac:dyDescent="0.2">
      <c r="A16" s="2"/>
      <c r="C16" s="67" t="s">
        <v>6</v>
      </c>
      <c r="D16" s="23"/>
      <c r="E16" s="76">
        <v>375725</v>
      </c>
      <c r="F16" s="92"/>
      <c r="G16" s="100">
        <f t="shared" si="1"/>
        <v>4.4577523484100219</v>
      </c>
      <c r="H16" s="101"/>
      <c r="I16" s="126">
        <f t="shared" si="4"/>
        <v>21.428165496540046</v>
      </c>
      <c r="J16" s="101"/>
      <c r="K16" s="126">
        <v>142.3616830100016</v>
      </c>
      <c r="L16" s="92"/>
      <c r="M16" s="100">
        <f t="shared" si="2"/>
        <v>0.45218362217277952</v>
      </c>
      <c r="N16" s="101"/>
      <c r="O16" s="126">
        <f t="shared" si="3"/>
        <v>1.3428184939059102</v>
      </c>
      <c r="P16" s="101"/>
      <c r="Q16" s="129">
        <v>378.89861736642916</v>
      </c>
    </row>
    <row r="17" spans="3:17" ht="15" customHeight="1" x14ac:dyDescent="0.2">
      <c r="C17" s="69" t="s">
        <v>7</v>
      </c>
      <c r="D17" s="26"/>
      <c r="E17" s="77">
        <v>235400</v>
      </c>
      <c r="F17" s="93"/>
      <c r="G17" s="97">
        <f t="shared" si="1"/>
        <v>2.7928801725084011</v>
      </c>
      <c r="H17" s="102"/>
      <c r="I17" s="127">
        <f t="shared" si="4"/>
        <v>24.221045669048447</v>
      </c>
      <c r="J17" s="102"/>
      <c r="K17" s="127">
        <v>137.77482648999765</v>
      </c>
      <c r="L17" s="93"/>
      <c r="M17" s="97">
        <f t="shared" si="2"/>
        <v>0.43761438309279121</v>
      </c>
      <c r="N17" s="102"/>
      <c r="O17" s="127">
        <f t="shared" si="3"/>
        <v>1.7804328769987015</v>
      </c>
      <c r="P17" s="102"/>
      <c r="Q17" s="130">
        <v>585.27963674595435</v>
      </c>
    </row>
    <row r="18" spans="3:17" ht="15" customHeight="1" x14ac:dyDescent="0.2">
      <c r="C18" s="67" t="s">
        <v>8</v>
      </c>
      <c r="D18" s="23"/>
      <c r="E18" s="76">
        <v>192261</v>
      </c>
      <c r="F18" s="92"/>
      <c r="G18" s="100">
        <f t="shared" si="1"/>
        <v>2.2810617453128197</v>
      </c>
      <c r="H18" s="101"/>
      <c r="I18" s="126">
        <f t="shared" si="4"/>
        <v>26.502107414361266</v>
      </c>
      <c r="J18" s="101"/>
      <c r="K18" s="126">
        <v>125.04766551999673</v>
      </c>
      <c r="L18" s="92"/>
      <c r="M18" s="100">
        <f t="shared" si="2"/>
        <v>0.39718908307026529</v>
      </c>
      <c r="N18" s="101"/>
      <c r="O18" s="126">
        <f t="shared" si="3"/>
        <v>2.1776219600689668</v>
      </c>
      <c r="P18" s="101"/>
      <c r="Q18" s="129">
        <v>650.40577922717932</v>
      </c>
    </row>
    <row r="19" spans="3:17" ht="15" customHeight="1" x14ac:dyDescent="0.2">
      <c r="C19" s="67" t="s">
        <v>9</v>
      </c>
      <c r="D19" s="23"/>
      <c r="E19" s="76">
        <v>170534</v>
      </c>
      <c r="F19" s="92"/>
      <c r="G19" s="100">
        <f t="shared" si="1"/>
        <v>2.0232838884390305</v>
      </c>
      <c r="H19" s="101"/>
      <c r="I19" s="126">
        <f t="shared" si="4"/>
        <v>28.525391302800298</v>
      </c>
      <c r="J19" s="101"/>
      <c r="K19" s="126">
        <v>114.80066365999595</v>
      </c>
      <c r="L19" s="92"/>
      <c r="M19" s="100">
        <f t="shared" si="2"/>
        <v>0.36464151605997064</v>
      </c>
      <c r="N19" s="101"/>
      <c r="O19" s="126">
        <f t="shared" si="3"/>
        <v>2.5422634761289373</v>
      </c>
      <c r="P19" s="101"/>
      <c r="Q19" s="129">
        <v>673.18343356747596</v>
      </c>
    </row>
    <row r="20" spans="3:17" ht="15" customHeight="1" x14ac:dyDescent="0.2">
      <c r="C20" s="67" t="s">
        <v>10</v>
      </c>
      <c r="D20" s="23"/>
      <c r="E20" s="76">
        <v>162258</v>
      </c>
      <c r="F20" s="92"/>
      <c r="G20" s="100">
        <f t="shared" si="1"/>
        <v>1.9250940995363983</v>
      </c>
      <c r="H20" s="101"/>
      <c r="I20" s="126">
        <f t="shared" si="4"/>
        <v>30.450485402336696</v>
      </c>
      <c r="J20" s="101"/>
      <c r="K20" s="126">
        <v>111.15045667999972</v>
      </c>
      <c r="L20" s="92"/>
      <c r="M20" s="100">
        <f t="shared" si="2"/>
        <v>0.35304735828523359</v>
      </c>
      <c r="N20" s="101"/>
      <c r="O20" s="126">
        <f t="shared" si="3"/>
        <v>2.8953108344141709</v>
      </c>
      <c r="P20" s="101"/>
      <c r="Q20" s="129">
        <v>685.02296761946855</v>
      </c>
    </row>
    <row r="21" spans="3:17" ht="15" customHeight="1" x14ac:dyDescent="0.2">
      <c r="C21" s="67" t="s">
        <v>11</v>
      </c>
      <c r="D21" s="23"/>
      <c r="E21" s="76">
        <v>163613</v>
      </c>
      <c r="F21" s="92"/>
      <c r="G21" s="100">
        <f t="shared" si="1"/>
        <v>1.9411703639108626</v>
      </c>
      <c r="H21" s="101"/>
      <c r="I21" s="126">
        <f t="shared" si="4"/>
        <v>32.39165576624756</v>
      </c>
      <c r="J21" s="101"/>
      <c r="K21" s="126">
        <v>117.80594099999887</v>
      </c>
      <c r="L21" s="92"/>
      <c r="M21" s="100">
        <f t="shared" si="2"/>
        <v>0.37418718287497182</v>
      </c>
      <c r="N21" s="101"/>
      <c r="O21" s="126">
        <f t="shared" si="3"/>
        <v>3.2694980172891426</v>
      </c>
      <c r="P21" s="101"/>
      <c r="Q21" s="129">
        <v>720.02799899762772</v>
      </c>
    </row>
    <row r="22" spans="3:17" ht="15" customHeight="1" x14ac:dyDescent="0.2">
      <c r="C22" s="67" t="s">
        <v>12</v>
      </c>
      <c r="D22" s="23"/>
      <c r="E22" s="76">
        <v>167517</v>
      </c>
      <c r="F22" s="92"/>
      <c r="G22" s="100">
        <f t="shared" si="1"/>
        <v>1.9874889883521236</v>
      </c>
      <c r="H22" s="101"/>
      <c r="I22" s="126">
        <f t="shared" si="4"/>
        <v>34.379144754599686</v>
      </c>
      <c r="J22" s="101"/>
      <c r="K22" s="126">
        <v>134.46476670999829</v>
      </c>
      <c r="L22" s="92"/>
      <c r="M22" s="100">
        <f t="shared" si="2"/>
        <v>0.42710063536740511</v>
      </c>
      <c r="N22" s="101"/>
      <c r="O22" s="126">
        <f t="shared" si="3"/>
        <v>3.6965986526565477</v>
      </c>
      <c r="P22" s="101"/>
      <c r="Q22" s="129">
        <v>802.69325925128965</v>
      </c>
    </row>
    <row r="23" spans="3:17" ht="15" customHeight="1" x14ac:dyDescent="0.2">
      <c r="C23" s="69" t="s">
        <v>13</v>
      </c>
      <c r="D23" s="26"/>
      <c r="E23" s="77">
        <v>268180</v>
      </c>
      <c r="F23" s="93"/>
      <c r="G23" s="97">
        <f t="shared" si="1"/>
        <v>3.1817952619511605</v>
      </c>
      <c r="H23" s="102"/>
      <c r="I23" s="127">
        <f t="shared" si="4"/>
        <v>37.560940016550845</v>
      </c>
      <c r="J23" s="102"/>
      <c r="K23" s="127">
        <v>152.27630018000596</v>
      </c>
      <c r="L23" s="93"/>
      <c r="M23" s="97">
        <f t="shared" si="2"/>
        <v>0.48367543520560263</v>
      </c>
      <c r="N23" s="102"/>
      <c r="O23" s="127">
        <f t="shared" si="3"/>
        <v>4.1802740878621503</v>
      </c>
      <c r="P23" s="102"/>
      <c r="Q23" s="130">
        <v>567.81378245956432</v>
      </c>
    </row>
    <row r="24" spans="3:17" ht="15" customHeight="1" x14ac:dyDescent="0.2">
      <c r="C24" s="67" t="s">
        <v>14</v>
      </c>
      <c r="D24" s="23"/>
      <c r="E24" s="76">
        <v>284609</v>
      </c>
      <c r="F24" s="92"/>
      <c r="G24" s="100">
        <f t="shared" si="1"/>
        <v>3.3767155183408821</v>
      </c>
      <c r="H24" s="101"/>
      <c r="I24" s="126">
        <f t="shared" si="4"/>
        <v>40.937655534891725</v>
      </c>
      <c r="J24" s="101"/>
      <c r="K24" s="126">
        <v>170.79460457000954</v>
      </c>
      <c r="L24" s="92"/>
      <c r="M24" s="100">
        <f t="shared" si="2"/>
        <v>0.54249515255174841</v>
      </c>
      <c r="N24" s="101"/>
      <c r="O24" s="126">
        <f t="shared" si="3"/>
        <v>4.722769240413899</v>
      </c>
      <c r="P24" s="101"/>
      <c r="Q24" s="129">
        <v>600.10261295324301</v>
      </c>
    </row>
    <row r="25" spans="3:17" ht="15" customHeight="1" x14ac:dyDescent="0.2">
      <c r="C25" s="67" t="s">
        <v>15</v>
      </c>
      <c r="D25" s="23"/>
      <c r="E25" s="76">
        <v>293342</v>
      </c>
      <c r="F25" s="92"/>
      <c r="G25" s="100">
        <f t="shared" si="1"/>
        <v>3.4803273388443481</v>
      </c>
      <c r="H25" s="101"/>
      <c r="I25" s="126">
        <f t="shared" si="4"/>
        <v>44.417982873736072</v>
      </c>
      <c r="J25" s="101"/>
      <c r="K25" s="126">
        <v>188.25506494001331</v>
      </c>
      <c r="L25" s="92"/>
      <c r="M25" s="100">
        <f t="shared" si="2"/>
        <v>0.59795483838840635</v>
      </c>
      <c r="N25" s="101"/>
      <c r="O25" s="126">
        <f t="shared" si="3"/>
        <v>5.3207240788023054</v>
      </c>
      <c r="P25" s="101"/>
      <c r="Q25" s="129">
        <v>641.75966939617683</v>
      </c>
    </row>
    <row r="26" spans="3:17" ht="15" customHeight="1" x14ac:dyDescent="0.2">
      <c r="C26" s="67" t="s">
        <v>16</v>
      </c>
      <c r="D26" s="23"/>
      <c r="E26" s="76">
        <v>299197</v>
      </c>
      <c r="F26" s="92"/>
      <c r="G26" s="100">
        <f t="shared" si="1"/>
        <v>3.5497934111044871</v>
      </c>
      <c r="H26" s="101"/>
      <c r="I26" s="126">
        <f t="shared" si="4"/>
        <v>47.967776284840561</v>
      </c>
      <c r="J26" s="101"/>
      <c r="K26" s="126">
        <v>202.190554410018</v>
      </c>
      <c r="L26" s="92"/>
      <c r="M26" s="100">
        <f t="shared" si="2"/>
        <v>0.64221815399457716</v>
      </c>
      <c r="N26" s="101"/>
      <c r="O26" s="126">
        <f t="shared" si="3"/>
        <v>5.9629422327968822</v>
      </c>
      <c r="P26" s="101"/>
      <c r="Q26" s="129">
        <v>675.77734539456617</v>
      </c>
    </row>
    <row r="27" spans="3:17" ht="15" customHeight="1" x14ac:dyDescent="0.2">
      <c r="C27" s="67" t="s">
        <v>17</v>
      </c>
      <c r="D27" s="23"/>
      <c r="E27" s="76">
        <v>296116</v>
      </c>
      <c r="F27" s="92"/>
      <c r="G27" s="100">
        <f t="shared" si="1"/>
        <v>3.5132391893054282</v>
      </c>
      <c r="H27" s="101"/>
      <c r="I27" s="126">
        <f t="shared" si="4"/>
        <v>51.481015474145991</v>
      </c>
      <c r="J27" s="101"/>
      <c r="K27" s="126">
        <v>213.37781346002279</v>
      </c>
      <c r="L27" s="92"/>
      <c r="M27" s="100">
        <f t="shared" si="2"/>
        <v>0.67775226129408828</v>
      </c>
      <c r="N27" s="101"/>
      <c r="O27" s="126">
        <f t="shared" si="3"/>
        <v>6.6406944940909707</v>
      </c>
      <c r="P27" s="101"/>
      <c r="Q27" s="129">
        <v>720.58859858981884</v>
      </c>
    </row>
    <row r="28" spans="3:17" ht="15" customHeight="1" x14ac:dyDescent="0.2">
      <c r="C28" s="67" t="s">
        <v>18</v>
      </c>
      <c r="D28" s="23"/>
      <c r="E28" s="76">
        <v>271644</v>
      </c>
      <c r="F28" s="92"/>
      <c r="G28" s="100">
        <f t="shared" si="1"/>
        <v>3.2228935496213773</v>
      </c>
      <c r="H28" s="101"/>
      <c r="I28" s="126">
        <f t="shared" si="4"/>
        <v>54.703909023767366</v>
      </c>
      <c r="J28" s="101"/>
      <c r="K28" s="126">
        <v>216.38379451001688</v>
      </c>
      <c r="L28" s="92"/>
      <c r="M28" s="100">
        <f t="shared" si="2"/>
        <v>0.68730016330416477</v>
      </c>
      <c r="N28" s="101"/>
      <c r="O28" s="126">
        <f t="shared" si="3"/>
        <v>7.3279946573951351</v>
      </c>
      <c r="P28" s="101"/>
      <c r="Q28" s="129">
        <v>796.57122745216861</v>
      </c>
    </row>
    <row r="29" spans="3:17" ht="15" customHeight="1" x14ac:dyDescent="0.2">
      <c r="C29" s="69" t="s">
        <v>19</v>
      </c>
      <c r="D29" s="26"/>
      <c r="E29" s="77">
        <v>244365</v>
      </c>
      <c r="F29" s="93"/>
      <c r="G29" s="97">
        <f t="shared" si="1"/>
        <v>2.8992445342184174</v>
      </c>
      <c r="H29" s="102"/>
      <c r="I29" s="127">
        <f t="shared" si="4"/>
        <v>57.603153557985785</v>
      </c>
      <c r="J29" s="102"/>
      <c r="K29" s="127">
        <v>221.74285564000778</v>
      </c>
      <c r="L29" s="93"/>
      <c r="M29" s="97">
        <f t="shared" si="2"/>
        <v>0.70432215701741963</v>
      </c>
      <c r="N29" s="102"/>
      <c r="O29" s="127">
        <f t="shared" si="3"/>
        <v>8.032316814412555</v>
      </c>
      <c r="P29" s="102"/>
      <c r="Q29" s="130">
        <v>907.42477703438612</v>
      </c>
    </row>
    <row r="30" spans="3:17" ht="15" customHeight="1" x14ac:dyDescent="0.2">
      <c r="C30" s="67" t="s">
        <v>20</v>
      </c>
      <c r="D30" s="23"/>
      <c r="E30" s="76">
        <v>231434</v>
      </c>
      <c r="F30" s="92"/>
      <c r="G30" s="100">
        <f t="shared" si="1"/>
        <v>2.7458259551584936</v>
      </c>
      <c r="H30" s="101"/>
      <c r="I30" s="126">
        <f t="shared" si="4"/>
        <v>60.348979513144279</v>
      </c>
      <c r="J30" s="101"/>
      <c r="K30" s="126">
        <v>222.34183687001777</v>
      </c>
      <c r="L30" s="92"/>
      <c r="M30" s="100">
        <f t="shared" si="2"/>
        <v>0.70622470197525355</v>
      </c>
      <c r="N30" s="101"/>
      <c r="O30" s="126">
        <f t="shared" si="3"/>
        <v>8.7385415163878086</v>
      </c>
      <c r="P30" s="101"/>
      <c r="Q30" s="129">
        <v>960.71379689249534</v>
      </c>
    </row>
    <row r="31" spans="3:17" ht="15" customHeight="1" x14ac:dyDescent="0.2">
      <c r="C31" s="67" t="s">
        <v>21</v>
      </c>
      <c r="D31" s="23"/>
      <c r="E31" s="76">
        <v>215568</v>
      </c>
      <c r="F31" s="92"/>
      <c r="G31" s="100">
        <f t="shared" si="1"/>
        <v>2.5575853569553573</v>
      </c>
      <c r="H31" s="101"/>
      <c r="I31" s="126">
        <f t="shared" si="4"/>
        <v>62.906564870099636</v>
      </c>
      <c r="J31" s="101"/>
      <c r="K31" s="126">
        <v>222.39242752000919</v>
      </c>
      <c r="L31" s="92"/>
      <c r="M31" s="100">
        <f t="shared" si="2"/>
        <v>0.70638539313088977</v>
      </c>
      <c r="N31" s="101"/>
      <c r="O31" s="126">
        <f t="shared" si="3"/>
        <v>9.4449269095186992</v>
      </c>
      <c r="P31" s="101"/>
      <c r="Q31" s="129">
        <v>1031.6578876271487</v>
      </c>
    </row>
    <row r="32" spans="3:17" ht="15" customHeight="1" x14ac:dyDescent="0.2">
      <c r="C32" s="67" t="s">
        <v>22</v>
      </c>
      <c r="D32" s="23"/>
      <c r="E32" s="76">
        <v>208040</v>
      </c>
      <c r="F32" s="92"/>
      <c r="G32" s="100">
        <f t="shared" si="1"/>
        <v>2.4682701405634999</v>
      </c>
      <c r="H32" s="101"/>
      <c r="I32" s="126">
        <f t="shared" si="4"/>
        <v>65.374835010663134</v>
      </c>
      <c r="J32" s="101"/>
      <c r="K32" s="126">
        <v>222.74426651000772</v>
      </c>
      <c r="L32" s="92"/>
      <c r="M32" s="100">
        <f t="shared" si="2"/>
        <v>0.70750293982994061</v>
      </c>
      <c r="N32" s="101"/>
      <c r="O32" s="126">
        <f t="shared" si="3"/>
        <v>10.152429849348639</v>
      </c>
      <c r="P32" s="101"/>
      <c r="Q32" s="129">
        <v>1070.6799966833671</v>
      </c>
    </row>
    <row r="33" spans="3:17" ht="15" customHeight="1" x14ac:dyDescent="0.2">
      <c r="C33" s="67" t="s">
        <v>23</v>
      </c>
      <c r="D33" s="23"/>
      <c r="E33" s="76">
        <v>428598</v>
      </c>
      <c r="F33" s="92"/>
      <c r="G33" s="100">
        <f t="shared" si="1"/>
        <v>5.0850588622631943</v>
      </c>
      <c r="H33" s="101"/>
      <c r="I33" s="126">
        <f t="shared" si="4"/>
        <v>70.45989387292633</v>
      </c>
      <c r="J33" s="101"/>
      <c r="K33" s="126">
        <v>451.03711067996858</v>
      </c>
      <c r="L33" s="92"/>
      <c r="M33" s="100">
        <f t="shared" si="2"/>
        <v>1.4326298350047215</v>
      </c>
      <c r="N33" s="101"/>
      <c r="O33" s="126">
        <f t="shared" si="3"/>
        <v>11.585059684353361</v>
      </c>
      <c r="P33" s="101"/>
      <c r="Q33" s="129">
        <v>1052.354678929833</v>
      </c>
    </row>
    <row r="34" spans="3:17" ht="15" customHeight="1" x14ac:dyDescent="0.2">
      <c r="C34" s="67" t="s">
        <v>24</v>
      </c>
      <c r="D34" s="23"/>
      <c r="E34" s="76">
        <v>422280</v>
      </c>
      <c r="F34" s="92"/>
      <c r="G34" s="100">
        <f t="shared" si="1"/>
        <v>5.0100995719917067</v>
      </c>
      <c r="H34" s="101"/>
      <c r="I34" s="126">
        <f t="shared" si="4"/>
        <v>75.469993444918032</v>
      </c>
      <c r="J34" s="101"/>
      <c r="K34" s="126">
        <v>468.01931532997617</v>
      </c>
      <c r="L34" s="92"/>
      <c r="M34" s="100">
        <f t="shared" si="2"/>
        <v>1.4865704364977534</v>
      </c>
      <c r="N34" s="101"/>
      <c r="O34" s="126">
        <f t="shared" si="3"/>
        <v>13.071630120851115</v>
      </c>
      <c r="P34" s="101"/>
      <c r="Q34" s="129">
        <v>1108.3151352893249</v>
      </c>
    </row>
    <row r="35" spans="3:17" ht="15" customHeight="1" x14ac:dyDescent="0.2">
      <c r="C35" s="69" t="s">
        <v>25</v>
      </c>
      <c r="D35" s="26"/>
      <c r="E35" s="77">
        <v>387693</v>
      </c>
      <c r="F35" s="93"/>
      <c r="G35" s="97">
        <f t="shared" si="1"/>
        <v>4.5997455085824122</v>
      </c>
      <c r="H35" s="102"/>
      <c r="I35" s="127">
        <f t="shared" si="4"/>
        <v>80.069738953500448</v>
      </c>
      <c r="J35" s="102"/>
      <c r="K35" s="127">
        <v>493.73547115997354</v>
      </c>
      <c r="L35" s="93"/>
      <c r="M35" s="97">
        <f t="shared" si="2"/>
        <v>1.5682526999109425</v>
      </c>
      <c r="N35" s="102"/>
      <c r="O35" s="127">
        <f t="shared" si="3"/>
        <v>14.639882820762057</v>
      </c>
      <c r="P35" s="102"/>
      <c r="Q35" s="130">
        <v>1273.5217586079025</v>
      </c>
    </row>
    <row r="36" spans="3:17" ht="15" customHeight="1" x14ac:dyDescent="0.2">
      <c r="C36" s="67" t="s">
        <v>26</v>
      </c>
      <c r="D36" s="23"/>
      <c r="E36" s="76">
        <v>268200</v>
      </c>
      <c r="F36" s="92"/>
      <c r="G36" s="100">
        <f t="shared" si="1"/>
        <v>3.1820325499862081</v>
      </c>
      <c r="H36" s="101"/>
      <c r="I36" s="126">
        <f t="shared" si="4"/>
        <v>83.251771503486651</v>
      </c>
      <c r="J36" s="101"/>
      <c r="K36" s="126">
        <v>478.10069928998939</v>
      </c>
      <c r="L36" s="92"/>
      <c r="M36" s="100">
        <f t="shared" si="2"/>
        <v>1.5185919511298407</v>
      </c>
      <c r="N36" s="101"/>
      <c r="O36" s="126">
        <f t="shared" si="3"/>
        <v>16.1584747718919</v>
      </c>
      <c r="P36" s="101"/>
      <c r="Q36" s="129">
        <v>1782.6275141312058</v>
      </c>
    </row>
    <row r="37" spans="3:17" ht="15" customHeight="1" x14ac:dyDescent="0.2">
      <c r="C37" s="67" t="s">
        <v>27</v>
      </c>
      <c r="D37" s="23"/>
      <c r="E37" s="76">
        <v>201408</v>
      </c>
      <c r="F37" s="92"/>
      <c r="G37" s="100">
        <f t="shared" si="1"/>
        <v>2.3895854281417677</v>
      </c>
      <c r="H37" s="101"/>
      <c r="I37" s="126">
        <f t="shared" si="4"/>
        <v>85.641356931628422</v>
      </c>
      <c r="J37" s="101"/>
      <c r="K37" s="126">
        <v>462.29460916999255</v>
      </c>
      <c r="L37" s="92"/>
      <c r="M37" s="100">
        <f t="shared" si="2"/>
        <v>1.4683870439404012</v>
      </c>
      <c r="N37" s="101"/>
      <c r="O37" s="126">
        <f t="shared" si="3"/>
        <v>17.626861815832299</v>
      </c>
      <c r="P37" s="101"/>
      <c r="Q37" s="129">
        <v>2295.3140350432582</v>
      </c>
    </row>
    <row r="38" spans="3:17" ht="15" customHeight="1" x14ac:dyDescent="0.2">
      <c r="C38" s="67" t="s">
        <v>28</v>
      </c>
      <c r="D38" s="23"/>
      <c r="E38" s="76">
        <v>151637</v>
      </c>
      <c r="F38" s="92"/>
      <c r="G38" s="100">
        <f t="shared" si="1"/>
        <v>1.7990822885244542</v>
      </c>
      <c r="H38" s="101"/>
      <c r="I38" s="126">
        <f t="shared" si="4"/>
        <v>87.440439220152882</v>
      </c>
      <c r="J38" s="101"/>
      <c r="K38" s="126">
        <v>438.77256188999576</v>
      </c>
      <c r="L38" s="92"/>
      <c r="M38" s="100">
        <f t="shared" si="2"/>
        <v>1.3936739307269175</v>
      </c>
      <c r="N38" s="101"/>
      <c r="O38" s="126">
        <f t="shared" si="3"/>
        <v>19.020535746559219</v>
      </c>
      <c r="P38" s="101"/>
      <c r="Q38" s="129">
        <v>2893.5718979536377</v>
      </c>
    </row>
    <row r="39" spans="3:17" ht="15" customHeight="1" x14ac:dyDescent="0.2">
      <c r="C39" s="67" t="s">
        <v>29</v>
      </c>
      <c r="D39" s="23"/>
      <c r="E39" s="76">
        <v>122041</v>
      </c>
      <c r="F39" s="92"/>
      <c r="G39" s="100">
        <f t="shared" si="1"/>
        <v>1.4479434542612482</v>
      </c>
      <c r="H39" s="101"/>
      <c r="I39" s="126">
        <f t="shared" si="4"/>
        <v>88.888382674414132</v>
      </c>
      <c r="J39" s="101"/>
      <c r="K39" s="126">
        <v>415.3852662599927</v>
      </c>
      <c r="L39" s="92"/>
      <c r="M39" s="100">
        <f t="shared" si="2"/>
        <v>1.3193888293765954</v>
      </c>
      <c r="N39" s="101"/>
      <c r="O39" s="126">
        <f t="shared" si="3"/>
        <v>20.339924575935814</v>
      </c>
      <c r="P39" s="101"/>
      <c r="Q39" s="129">
        <v>3403.6534136887826</v>
      </c>
    </row>
    <row r="40" spans="3:17" ht="15" customHeight="1" x14ac:dyDescent="0.2">
      <c r="C40" s="67" t="s">
        <v>30</v>
      </c>
      <c r="D40" s="23"/>
      <c r="E40" s="76">
        <v>102600</v>
      </c>
      <c r="F40" s="92"/>
      <c r="G40" s="100">
        <f t="shared" si="1"/>
        <v>1.2172876197933815</v>
      </c>
      <c r="H40" s="101"/>
      <c r="I40" s="126">
        <f t="shared" si="4"/>
        <v>90.105670294207513</v>
      </c>
      <c r="J40" s="101"/>
      <c r="K40" s="126">
        <v>401.31872583999217</v>
      </c>
      <c r="L40" s="92"/>
      <c r="M40" s="100">
        <f t="shared" si="2"/>
        <v>1.2747092564460845</v>
      </c>
      <c r="N40" s="101"/>
      <c r="O40" s="126">
        <f t="shared" si="3"/>
        <v>21.614633832381898</v>
      </c>
      <c r="P40" s="101"/>
      <c r="Q40" s="129">
        <v>3911.4885559453428</v>
      </c>
    </row>
    <row r="41" spans="3:17" ht="15" customHeight="1" x14ac:dyDescent="0.2">
      <c r="C41" s="69" t="s">
        <v>31</v>
      </c>
      <c r="D41" s="26"/>
      <c r="E41" s="77">
        <v>88803</v>
      </c>
      <c r="F41" s="93"/>
      <c r="G41" s="97">
        <f t="shared" si="1"/>
        <v>1.0535944688159029</v>
      </c>
      <c r="H41" s="102"/>
      <c r="I41" s="127">
        <f t="shared" si="4"/>
        <v>91.159264763023415</v>
      </c>
      <c r="J41" s="102"/>
      <c r="K41" s="127">
        <v>373.6016014099971</v>
      </c>
      <c r="L41" s="93"/>
      <c r="M41" s="97">
        <f t="shared" si="2"/>
        <v>1.1866713135391556</v>
      </c>
      <c r="N41" s="102"/>
      <c r="O41" s="127">
        <f t="shared" si="3"/>
        <v>22.801305145921052</v>
      </c>
      <c r="P41" s="102"/>
      <c r="Q41" s="130">
        <v>4207.0831099174247</v>
      </c>
    </row>
    <row r="42" spans="3:17" ht="15" customHeight="1" x14ac:dyDescent="0.2">
      <c r="C42" s="67" t="s">
        <v>32</v>
      </c>
      <c r="D42" s="23"/>
      <c r="E42" s="76">
        <v>76227</v>
      </c>
      <c r="F42" s="92"/>
      <c r="G42" s="100">
        <f t="shared" si="1"/>
        <v>0.90438775237807101</v>
      </c>
      <c r="H42" s="101"/>
      <c r="I42" s="126">
        <f t="shared" si="4"/>
        <v>92.063652515401486</v>
      </c>
      <c r="J42" s="101"/>
      <c r="K42" s="126">
        <v>354.32584660000589</v>
      </c>
      <c r="L42" s="92"/>
      <c r="M42" s="100">
        <f t="shared" si="2"/>
        <v>1.1254457053150393</v>
      </c>
      <c r="N42" s="101"/>
      <c r="O42" s="126">
        <f t="shared" si="3"/>
        <v>23.926750851236093</v>
      </c>
      <c r="P42" s="101"/>
      <c r="Q42" s="129">
        <v>4648.2984585515087</v>
      </c>
    </row>
    <row r="43" spans="3:17" ht="15" customHeight="1" x14ac:dyDescent="0.2">
      <c r="C43" s="67" t="s">
        <v>33</v>
      </c>
      <c r="D43" s="23"/>
      <c r="E43" s="76">
        <v>122484</v>
      </c>
      <c r="F43" s="92"/>
      <c r="G43" s="100">
        <f t="shared" si="1"/>
        <v>1.453199384237549</v>
      </c>
      <c r="H43" s="101"/>
      <c r="I43" s="126">
        <f t="shared" si="4"/>
        <v>93.516851899639036</v>
      </c>
      <c r="J43" s="101"/>
      <c r="K43" s="126">
        <v>674.53077736000296</v>
      </c>
      <c r="L43" s="92"/>
      <c r="M43" s="100">
        <f t="shared" si="2"/>
        <v>2.1425130956918954</v>
      </c>
      <c r="N43" s="101"/>
      <c r="O43" s="126">
        <f t="shared" si="3"/>
        <v>26.06926394692799</v>
      </c>
      <c r="P43" s="101"/>
      <c r="Q43" s="129">
        <v>5507.0929865125481</v>
      </c>
    </row>
    <row r="44" spans="3:17" ht="15" customHeight="1" x14ac:dyDescent="0.2">
      <c r="C44" s="67" t="s">
        <v>34</v>
      </c>
      <c r="D44" s="23"/>
      <c r="E44" s="76">
        <v>93157</v>
      </c>
      <c r="F44" s="92"/>
      <c r="G44" s="100">
        <f t="shared" si="1"/>
        <v>1.1052520740457312</v>
      </c>
      <c r="H44" s="101"/>
      <c r="I44" s="126">
        <f t="shared" si="4"/>
        <v>94.622103973684773</v>
      </c>
      <c r="J44" s="101"/>
      <c r="K44" s="126">
        <v>606.98822993998067</v>
      </c>
      <c r="L44" s="92"/>
      <c r="M44" s="100">
        <f t="shared" si="2"/>
        <v>1.9279776034343565</v>
      </c>
      <c r="N44" s="101"/>
      <c r="O44" s="126">
        <f t="shared" si="3"/>
        <v>27.997241550362347</v>
      </c>
      <c r="P44" s="101"/>
      <c r="Q44" s="129">
        <v>6515.7554444645129</v>
      </c>
    </row>
    <row r="45" spans="3:17" ht="15" customHeight="1" x14ac:dyDescent="0.2">
      <c r="C45" s="67" t="s">
        <v>35</v>
      </c>
      <c r="D45" s="23"/>
      <c r="E45" s="76">
        <v>73130</v>
      </c>
      <c r="F45" s="92"/>
      <c r="G45" s="100">
        <f t="shared" si="1"/>
        <v>0.86764370015097458</v>
      </c>
      <c r="H45" s="101"/>
      <c r="I45" s="126">
        <f t="shared" si="4"/>
        <v>95.489747673835751</v>
      </c>
      <c r="J45" s="101"/>
      <c r="K45" s="126">
        <v>558.45001981000087</v>
      </c>
      <c r="L45" s="92"/>
      <c r="M45" s="100">
        <f t="shared" si="2"/>
        <v>1.7738056155349453</v>
      </c>
      <c r="N45" s="101"/>
      <c r="O45" s="126">
        <f t="shared" si="3"/>
        <v>29.771047165897293</v>
      </c>
      <c r="P45" s="101"/>
      <c r="Q45" s="129">
        <v>7636.4012007384235</v>
      </c>
    </row>
    <row r="46" spans="3:17" ht="15" customHeight="1" x14ac:dyDescent="0.2">
      <c r="C46" s="67" t="s">
        <v>36</v>
      </c>
      <c r="D46" s="23"/>
      <c r="E46" s="76">
        <v>57116</v>
      </c>
      <c r="F46" s="92"/>
      <c r="G46" s="100">
        <f t="shared" si="1"/>
        <v>0.67764717048848711</v>
      </c>
      <c r="H46" s="101"/>
      <c r="I46" s="126">
        <f t="shared" si="4"/>
        <v>96.167394844324235</v>
      </c>
      <c r="J46" s="101"/>
      <c r="K46" s="126">
        <v>506.5567965499996</v>
      </c>
      <c r="L46" s="92"/>
      <c r="M46" s="100">
        <f t="shared" si="2"/>
        <v>1.6089770945186579</v>
      </c>
      <c r="N46" s="101"/>
      <c r="O46" s="126">
        <f t="shared" si="3"/>
        <v>31.380024260415951</v>
      </c>
      <c r="P46" s="101"/>
      <c r="Q46" s="129">
        <v>8868.9123284193502</v>
      </c>
    </row>
    <row r="47" spans="3:17" ht="15" customHeight="1" x14ac:dyDescent="0.2">
      <c r="C47" s="69" t="s">
        <v>37</v>
      </c>
      <c r="D47" s="26"/>
      <c r="E47" s="77">
        <v>45461</v>
      </c>
      <c r="F47" s="93"/>
      <c r="G47" s="97">
        <f t="shared" si="1"/>
        <v>0.53936756806458974</v>
      </c>
      <c r="H47" s="102"/>
      <c r="I47" s="127">
        <f t="shared" si="4"/>
        <v>96.706762412388827</v>
      </c>
      <c r="J47" s="102"/>
      <c r="K47" s="127">
        <v>468.86076956000016</v>
      </c>
      <c r="L47" s="93"/>
      <c r="M47" s="97">
        <f t="shared" si="2"/>
        <v>1.4892431488005304</v>
      </c>
      <c r="N47" s="102"/>
      <c r="O47" s="127">
        <f t="shared" si="3"/>
        <v>32.869267409216484</v>
      </c>
      <c r="P47" s="102"/>
      <c r="Q47" s="130">
        <v>10313.472417236757</v>
      </c>
    </row>
    <row r="48" spans="3:17" ht="15" customHeight="1" x14ac:dyDescent="0.2">
      <c r="C48" s="67" t="s">
        <v>38</v>
      </c>
      <c r="D48" s="23"/>
      <c r="E48" s="76">
        <v>36121</v>
      </c>
      <c r="F48" s="92"/>
      <c r="G48" s="100">
        <f t="shared" si="1"/>
        <v>0.42855405569743399</v>
      </c>
      <c r="H48" s="101"/>
      <c r="I48" s="126">
        <f t="shared" si="4"/>
        <v>97.135316468086259</v>
      </c>
      <c r="J48" s="101"/>
      <c r="K48" s="126">
        <v>437.95942141999666</v>
      </c>
      <c r="L48" s="92"/>
      <c r="M48" s="100">
        <f t="shared" si="2"/>
        <v>1.3910911514615609</v>
      </c>
      <c r="N48" s="101"/>
      <c r="O48" s="126">
        <f t="shared" si="3"/>
        <v>34.260358560678043</v>
      </c>
      <c r="P48" s="101"/>
      <c r="Q48" s="129">
        <v>12124.786728495797</v>
      </c>
    </row>
    <row r="49" spans="3:17" ht="15" customHeight="1" x14ac:dyDescent="0.2">
      <c r="C49" s="67" t="s">
        <v>39</v>
      </c>
      <c r="D49" s="23"/>
      <c r="E49" s="76">
        <v>89381</v>
      </c>
      <c r="F49" s="92"/>
      <c r="G49" s="100">
        <f t="shared" si="1"/>
        <v>1.0604520930287742</v>
      </c>
      <c r="H49" s="101"/>
      <c r="I49" s="126">
        <f t="shared" si="4"/>
        <v>98.195768561115031</v>
      </c>
      <c r="J49" s="101"/>
      <c r="K49" s="126">
        <v>1447.0945056699666</v>
      </c>
      <c r="L49" s="92"/>
      <c r="M49" s="100">
        <f t="shared" si="2"/>
        <v>4.5964083970136951</v>
      </c>
      <c r="N49" s="101"/>
      <c r="O49" s="126">
        <f t="shared" si="3"/>
        <v>38.85676695769174</v>
      </c>
      <c r="P49" s="101"/>
      <c r="Q49" s="129">
        <v>16190.180303084173</v>
      </c>
    </row>
    <row r="50" spans="3:17" ht="15" customHeight="1" x14ac:dyDescent="0.2">
      <c r="C50" s="67" t="s">
        <v>40</v>
      </c>
      <c r="D50" s="23"/>
      <c r="E50" s="76">
        <v>44855</v>
      </c>
      <c r="F50" s="92"/>
      <c r="G50" s="100">
        <f t="shared" si="1"/>
        <v>0.53217774060265233</v>
      </c>
      <c r="H50" s="101"/>
      <c r="I50" s="126">
        <f t="shared" si="4"/>
        <v>98.727946301717679</v>
      </c>
      <c r="J50" s="101"/>
      <c r="K50" s="126">
        <v>1105.4549318299871</v>
      </c>
      <c r="L50" s="92"/>
      <c r="M50" s="100">
        <f t="shared" si="2"/>
        <v>3.5112581184399771</v>
      </c>
      <c r="N50" s="101"/>
      <c r="O50" s="126">
        <f t="shared" si="3"/>
        <v>42.368025076131715</v>
      </c>
      <c r="P50" s="101"/>
      <c r="Q50" s="129">
        <v>24645.077066770416</v>
      </c>
    </row>
    <row r="51" spans="3:17" ht="15" customHeight="1" x14ac:dyDescent="0.2">
      <c r="C51" s="67" t="s">
        <v>41</v>
      </c>
      <c r="D51" s="23"/>
      <c r="E51" s="76">
        <v>26685</v>
      </c>
      <c r="F51" s="92"/>
      <c r="G51" s="100">
        <f t="shared" si="1"/>
        <v>0.31660156076205054</v>
      </c>
      <c r="H51" s="101"/>
      <c r="I51" s="126">
        <f t="shared" si="4"/>
        <v>99.044547862479732</v>
      </c>
      <c r="J51" s="101"/>
      <c r="K51" s="126">
        <v>869.16886381999598</v>
      </c>
      <c r="L51" s="92"/>
      <c r="M51" s="100">
        <f t="shared" si="2"/>
        <v>2.7607423346794326</v>
      </c>
      <c r="N51" s="101"/>
      <c r="O51" s="126">
        <f t="shared" si="3"/>
        <v>45.12876741081115</v>
      </c>
      <c r="P51" s="101"/>
      <c r="Q51" s="129">
        <v>32571.439528573956</v>
      </c>
    </row>
    <row r="52" spans="3:17" ht="15" customHeight="1" x14ac:dyDescent="0.2">
      <c r="C52" s="67" t="s">
        <v>42</v>
      </c>
      <c r="D52" s="23"/>
      <c r="E52" s="76">
        <v>16988</v>
      </c>
      <c r="F52" s="92"/>
      <c r="G52" s="100">
        <f t="shared" si="1"/>
        <v>0.20155245696929788</v>
      </c>
      <c r="H52" s="101"/>
      <c r="I52" s="126">
        <f t="shared" si="4"/>
        <v>99.246100319449027</v>
      </c>
      <c r="J52" s="101"/>
      <c r="K52" s="126">
        <v>718.67106364999961</v>
      </c>
      <c r="L52" s="92"/>
      <c r="M52" s="100">
        <f t="shared" si="2"/>
        <v>2.2827159516594797</v>
      </c>
      <c r="N52" s="101"/>
      <c r="O52" s="126">
        <f t="shared" si="3"/>
        <v>47.411483362470634</v>
      </c>
      <c r="P52" s="101"/>
      <c r="Q52" s="129">
        <v>42304.630542147373</v>
      </c>
    </row>
    <row r="53" spans="3:17" ht="15" customHeight="1" x14ac:dyDescent="0.2">
      <c r="C53" s="69" t="s">
        <v>43</v>
      </c>
      <c r="D53" s="26"/>
      <c r="E53" s="77">
        <v>12167</v>
      </c>
      <c r="F53" s="93"/>
      <c r="G53" s="97">
        <f t="shared" si="1"/>
        <v>0.14435417612111182</v>
      </c>
      <c r="H53" s="102"/>
      <c r="I53" s="127">
        <f t="shared" si="4"/>
        <v>99.39045449557014</v>
      </c>
      <c r="J53" s="102"/>
      <c r="K53" s="127">
        <v>615.10767769999734</v>
      </c>
      <c r="L53" s="93"/>
      <c r="M53" s="97">
        <f t="shared" si="2"/>
        <v>1.9537674172419739</v>
      </c>
      <c r="N53" s="102"/>
      <c r="O53" s="127">
        <f t="shared" si="3"/>
        <v>49.365250779712611</v>
      </c>
      <c r="P53" s="102"/>
      <c r="Q53" s="130">
        <v>50555.410347661484</v>
      </c>
    </row>
    <row r="54" spans="3:17" ht="15" customHeight="1" x14ac:dyDescent="0.2">
      <c r="C54" s="67" t="s">
        <v>44</v>
      </c>
      <c r="D54" s="23"/>
      <c r="E54" s="76">
        <v>8338</v>
      </c>
      <c r="F54" s="92"/>
      <c r="G54" s="100">
        <f t="shared" si="1"/>
        <v>9.8925381811278898E-2</v>
      </c>
      <c r="H54" s="101"/>
      <c r="I54" s="126">
        <f t="shared" si="4"/>
        <v>99.489379877381424</v>
      </c>
      <c r="J54" s="101"/>
      <c r="K54" s="126">
        <v>512.73455758999978</v>
      </c>
      <c r="L54" s="92"/>
      <c r="M54" s="100">
        <f t="shared" si="2"/>
        <v>1.6285995259547128</v>
      </c>
      <c r="N54" s="101"/>
      <c r="O54" s="126">
        <f t="shared" si="3"/>
        <v>50.993850305667323</v>
      </c>
      <c r="P54" s="101"/>
      <c r="Q54" s="129">
        <v>61493.710432957516</v>
      </c>
    </row>
    <row r="55" spans="3:17" ht="15" customHeight="1" x14ac:dyDescent="0.2">
      <c r="C55" s="73" t="s">
        <v>45</v>
      </c>
      <c r="D55" s="30"/>
      <c r="E55" s="76">
        <v>20599</v>
      </c>
      <c r="F55" s="92"/>
      <c r="G55" s="100">
        <f t="shared" si="1"/>
        <v>0.24439481169711369</v>
      </c>
      <c r="H55" s="101"/>
      <c r="I55" s="126">
        <f t="shared" si="4"/>
        <v>99.733774689078544</v>
      </c>
      <c r="J55" s="101"/>
      <c r="K55" s="126">
        <v>1920.569177170001</v>
      </c>
      <c r="L55" s="92"/>
      <c r="M55" s="100">
        <f t="shared" si="2"/>
        <v>6.100306689301453</v>
      </c>
      <c r="N55" s="101"/>
      <c r="O55" s="126">
        <f t="shared" si="3"/>
        <v>57.094156994968777</v>
      </c>
      <c r="P55" s="101"/>
      <c r="Q55" s="129">
        <v>93236.03947618822</v>
      </c>
    </row>
    <row r="56" spans="3:17" ht="15" customHeight="1" x14ac:dyDescent="0.2">
      <c r="C56" s="73" t="s">
        <v>46</v>
      </c>
      <c r="D56" s="30"/>
      <c r="E56" s="76">
        <v>7766</v>
      </c>
      <c r="F56" s="92"/>
      <c r="G56" s="100">
        <f t="shared" si="1"/>
        <v>9.213894400892203E-2</v>
      </c>
      <c r="H56" s="101"/>
      <c r="I56" s="126">
        <f t="shared" si="4"/>
        <v>99.825913633087467</v>
      </c>
      <c r="J56" s="101"/>
      <c r="K56" s="126">
        <v>1198.0461962000027</v>
      </c>
      <c r="L56" s="92"/>
      <c r="M56" s="100">
        <f t="shared" si="2"/>
        <v>3.8053558870189672</v>
      </c>
      <c r="N56" s="101"/>
      <c r="O56" s="126">
        <f t="shared" si="3"/>
        <v>60.899512881987746</v>
      </c>
      <c r="P56" s="101"/>
      <c r="Q56" s="129">
        <v>154268.11694566091</v>
      </c>
    </row>
    <row r="57" spans="3:17" ht="15" customHeight="1" x14ac:dyDescent="0.2">
      <c r="C57" s="73" t="s">
        <v>47</v>
      </c>
      <c r="D57" s="30"/>
      <c r="E57" s="76">
        <v>4182</v>
      </c>
      <c r="F57" s="92"/>
      <c r="G57" s="100">
        <f t="shared" si="1"/>
        <v>4.9616928128420279E-2</v>
      </c>
      <c r="H57" s="101"/>
      <c r="I57" s="126">
        <f t="shared" si="4"/>
        <v>99.875530561215882</v>
      </c>
      <c r="J57" s="101"/>
      <c r="K57" s="126">
        <v>933.19901208000215</v>
      </c>
      <c r="L57" s="92"/>
      <c r="M57" s="100">
        <f t="shared" si="2"/>
        <v>2.9641213883425981</v>
      </c>
      <c r="N57" s="101"/>
      <c r="O57" s="126">
        <f t="shared" si="3"/>
        <v>63.863634270330344</v>
      </c>
      <c r="P57" s="101"/>
      <c r="Q57" s="129">
        <v>223146.58347202349</v>
      </c>
    </row>
    <row r="58" spans="3:17" ht="15" customHeight="1" x14ac:dyDescent="0.2">
      <c r="C58" s="73" t="s">
        <v>48</v>
      </c>
      <c r="D58" s="30"/>
      <c r="E58" s="76">
        <v>10491</v>
      </c>
      <c r="F58" s="92"/>
      <c r="G58" s="100">
        <f t="shared" si="1"/>
        <v>0.1244694387841361</v>
      </c>
      <c r="H58" s="101"/>
      <c r="I58" s="126">
        <f t="shared" si="4"/>
        <v>100.00000000000001</v>
      </c>
      <c r="J58" s="101"/>
      <c r="K58" s="126">
        <v>11376.869021529998</v>
      </c>
      <c r="L58" s="92"/>
      <c r="M58" s="100">
        <f t="shared" si="2"/>
        <v>36.136365729669677</v>
      </c>
      <c r="N58" s="101"/>
      <c r="O58" s="126">
        <f t="shared" si="3"/>
        <v>100.00000000000003</v>
      </c>
      <c r="P58" s="101"/>
      <c r="Q58" s="129">
        <v>1084440.8561176243</v>
      </c>
    </row>
    <row r="59" spans="3:17" ht="15.95" customHeight="1" x14ac:dyDescent="0.2">
      <c r="C59" s="88" t="s">
        <v>55</v>
      </c>
      <c r="D59" s="88"/>
      <c r="E59" s="89">
        <v>8428575</v>
      </c>
      <c r="F59" s="99"/>
      <c r="G59" s="106">
        <f t="shared" ref="G59" si="5">E59/$E$59*100</f>
        <v>100</v>
      </c>
      <c r="H59" s="103"/>
      <c r="I59" s="128"/>
      <c r="J59" s="103"/>
      <c r="K59" s="128">
        <v>31483.157732679923</v>
      </c>
      <c r="L59" s="103"/>
      <c r="M59" s="106">
        <f t="shared" ref="M59" si="6">K59/$K$59*100</f>
        <v>100</v>
      </c>
      <c r="N59" s="103"/>
      <c r="O59" s="128"/>
      <c r="P59" s="103"/>
      <c r="Q59" s="131">
        <v>3735.2883177381614</v>
      </c>
    </row>
    <row r="60" spans="3:17" ht="3.95" customHeight="1" x14ac:dyDescent="0.2">
      <c r="C60"/>
      <c r="D60"/>
      <c r="E60" s="16"/>
      <c r="F60" s="16"/>
      <c r="G60" s="16"/>
      <c r="H60" s="16"/>
      <c r="I60" s="16"/>
      <c r="J60" s="16"/>
      <c r="K60" s="16"/>
      <c r="L60" s="16"/>
      <c r="M60" s="16"/>
      <c r="N60"/>
      <c r="O60"/>
      <c r="P60"/>
      <c r="Q60"/>
    </row>
    <row r="61" spans="3:17" ht="15" customHeight="1" x14ac:dyDescent="0.2"/>
  </sheetData>
  <mergeCells count="10">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5" tint="0.79998168889431442"/>
  </sheetPr>
  <dimension ref="A1:L61"/>
  <sheetViews>
    <sheetView showGridLines="0" showRowColHeader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5.7109375" style="1" customWidth="1"/>
    <col min="7" max="7" width="0.5703125" style="1" customWidth="1"/>
    <col min="8" max="8" width="8.7109375" style="1" customWidth="1"/>
    <col min="9" max="9" width="0.5703125" style="1" customWidth="1"/>
    <col min="10" max="10" width="14.28515625" style="1" customWidth="1"/>
    <col min="11" max="11" width="13.7109375" style="1" customWidth="1"/>
    <col min="12" max="195" width="11.42578125" style="1" customWidth="1"/>
    <col min="196" max="16384" width="11.42578125" style="1"/>
  </cols>
  <sheetData>
    <row r="1" spans="1:12" ht="9.9499999999999993" customHeight="1" x14ac:dyDescent="0.2">
      <c r="A1" s="7"/>
    </row>
    <row r="2" spans="1:12" ht="30" customHeight="1" x14ac:dyDescent="0.2">
      <c r="C2" s="174" t="s">
        <v>57</v>
      </c>
      <c r="D2" s="177"/>
      <c r="E2" s="177"/>
      <c r="F2" s="177"/>
      <c r="G2" s="177"/>
      <c r="H2" s="177"/>
      <c r="I2" s="177"/>
      <c r="J2" s="173"/>
      <c r="K2" s="149"/>
      <c r="L2" s="7"/>
    </row>
    <row r="3" spans="1:12" ht="6.95" customHeight="1" x14ac:dyDescent="0.2">
      <c r="C3" s="6"/>
      <c r="D3" s="6"/>
      <c r="E3" s="6"/>
      <c r="F3" s="6"/>
      <c r="G3" s="6"/>
      <c r="H3" s="6"/>
      <c r="I3" s="6"/>
      <c r="J3" s="6"/>
      <c r="K3" s="7"/>
      <c r="L3" s="7"/>
    </row>
    <row r="4" spans="1:12" ht="20.100000000000001" customHeight="1" x14ac:dyDescent="0.35">
      <c r="C4" s="6"/>
      <c r="D4" s="150" t="s">
        <v>104</v>
      </c>
      <c r="E4" s="150"/>
      <c r="F4" s="150"/>
      <c r="G4" s="150"/>
      <c r="H4" s="150"/>
      <c r="I4" s="150"/>
      <c r="J4" s="150"/>
      <c r="K4" s="47"/>
      <c r="L4" s="47"/>
    </row>
    <row r="5" spans="1:12" ht="18" customHeight="1" x14ac:dyDescent="0.3">
      <c r="C5" s="6"/>
      <c r="D5" s="151" t="s">
        <v>141</v>
      </c>
      <c r="E5" s="151"/>
      <c r="F5" s="151"/>
      <c r="G5" s="151"/>
      <c r="H5" s="151"/>
      <c r="I5" s="151"/>
      <c r="J5" s="151"/>
      <c r="K5" s="47"/>
      <c r="L5" s="47"/>
    </row>
    <row r="6" spans="1:12" ht="6.95" customHeight="1" x14ac:dyDescent="0.2">
      <c r="C6" s="6"/>
      <c r="D6" s="4"/>
      <c r="E6" s="4"/>
      <c r="F6" s="4"/>
      <c r="G6" s="4"/>
      <c r="H6" s="4"/>
      <c r="I6" s="4"/>
      <c r="J6" s="4"/>
      <c r="K6" s="7"/>
      <c r="L6" s="7"/>
    </row>
    <row r="7" spans="1:12" ht="15.95" customHeight="1" x14ac:dyDescent="0.2">
      <c r="C7" s="6"/>
      <c r="D7" s="153" t="s">
        <v>125</v>
      </c>
      <c r="E7" s="18"/>
      <c r="F7" s="154" t="s">
        <v>0</v>
      </c>
      <c r="G7" s="154"/>
      <c r="H7" s="154"/>
      <c r="I7" s="154"/>
      <c r="J7" s="154"/>
      <c r="K7" s="7"/>
      <c r="L7" s="7"/>
    </row>
    <row r="8" spans="1:12" s="7" customFormat="1" ht="3.95" customHeight="1" x14ac:dyDescent="0.2">
      <c r="B8"/>
      <c r="C8" s="6"/>
      <c r="D8" s="153"/>
      <c r="E8" s="18"/>
      <c r="F8" s="34"/>
      <c r="G8" s="34"/>
      <c r="H8" s="34"/>
      <c r="I8" s="34"/>
      <c r="J8" s="34"/>
    </row>
    <row r="9" spans="1:12" ht="15" customHeight="1" x14ac:dyDescent="0.2">
      <c r="C9" s="6"/>
      <c r="D9" s="153"/>
      <c r="E9" s="18"/>
      <c r="F9" s="82" t="s">
        <v>59</v>
      </c>
      <c r="G9" s="22"/>
      <c r="H9" s="152" t="s">
        <v>53</v>
      </c>
      <c r="I9" s="22"/>
      <c r="J9" s="82" t="s">
        <v>53</v>
      </c>
      <c r="K9" s="7"/>
      <c r="L9" s="7"/>
    </row>
    <row r="10" spans="1:12" ht="15" customHeight="1" x14ac:dyDescent="0.25">
      <c r="C10" s="6"/>
      <c r="D10" s="153"/>
      <c r="E10" s="18"/>
      <c r="F10" s="83" t="s">
        <v>60</v>
      </c>
      <c r="G10" s="22"/>
      <c r="H10" s="152"/>
      <c r="I10" s="22"/>
      <c r="J10" s="83" t="s">
        <v>132</v>
      </c>
      <c r="K10" s="7"/>
      <c r="L10" s="7"/>
    </row>
    <row r="11" spans="1:12" s="2" customFormat="1" ht="3.95" customHeight="1" x14ac:dyDescent="0.2">
      <c r="B11"/>
      <c r="C11" s="6"/>
      <c r="D11" s="18"/>
      <c r="E11" s="18"/>
      <c r="F11" s="22"/>
      <c r="G11" s="22"/>
      <c r="H11" s="22"/>
      <c r="I11" s="22"/>
      <c r="J11" s="33"/>
      <c r="K11" s="6"/>
      <c r="L11" s="6"/>
    </row>
    <row r="12" spans="1:12" ht="15" customHeight="1" x14ac:dyDescent="0.2">
      <c r="C12" s="2"/>
      <c r="D12" s="67" t="s">
        <v>2</v>
      </c>
      <c r="E12" s="23"/>
      <c r="F12" s="107">
        <v>-1417.4838677100245</v>
      </c>
      <c r="G12" s="100"/>
      <c r="H12" s="100">
        <f>F12/$F59*100</f>
        <v>-0.31571743992452228</v>
      </c>
      <c r="I12" s="100"/>
      <c r="J12" s="107">
        <f>J11+H12</f>
        <v>-0.31571743992452228</v>
      </c>
    </row>
    <row r="13" spans="1:12" ht="15" customHeight="1" x14ac:dyDescent="0.2">
      <c r="C13" s="2"/>
      <c r="D13" s="67" t="s">
        <v>3</v>
      </c>
      <c r="E13" s="23"/>
      <c r="F13" s="107">
        <v>692.65384587004644</v>
      </c>
      <c r="G13" s="100"/>
      <c r="H13" s="100">
        <f t="shared" ref="H13:H59" si="0">F13/$F$59*100</f>
        <v>0.15427540584659533</v>
      </c>
      <c r="I13" s="100"/>
      <c r="J13" s="107">
        <f t="shared" ref="J13:J58" si="1">J12+H13</f>
        <v>-0.16144203407792695</v>
      </c>
    </row>
    <row r="14" spans="1:12" ht="15" customHeight="1" x14ac:dyDescent="0.2">
      <c r="C14" s="2"/>
      <c r="D14" s="67" t="s">
        <v>4</v>
      </c>
      <c r="E14" s="23"/>
      <c r="F14" s="107">
        <v>2380.7713781593934</v>
      </c>
      <c r="G14" s="100"/>
      <c r="H14" s="100">
        <f t="shared" si="0"/>
        <v>0.53027132208027783</v>
      </c>
      <c r="I14" s="100"/>
      <c r="J14" s="107">
        <f t="shared" si="1"/>
        <v>0.36882928800235087</v>
      </c>
    </row>
    <row r="15" spans="1:12" ht="15" customHeight="1" x14ac:dyDescent="0.2">
      <c r="C15" s="2"/>
      <c r="D15" s="67" t="s">
        <v>5</v>
      </c>
      <c r="E15" s="23"/>
      <c r="F15" s="107">
        <v>4043.3905146496395</v>
      </c>
      <c r="G15" s="100"/>
      <c r="H15" s="100">
        <f t="shared" si="0"/>
        <v>0.90058795798685543</v>
      </c>
      <c r="I15" s="100"/>
      <c r="J15" s="107">
        <f t="shared" si="1"/>
        <v>1.2694172459892064</v>
      </c>
    </row>
    <row r="16" spans="1:12" ht="15" customHeight="1" x14ac:dyDescent="0.2">
      <c r="C16" s="2"/>
      <c r="D16" s="67" t="s">
        <v>6</v>
      </c>
      <c r="E16" s="23"/>
      <c r="F16" s="107">
        <v>5552.9682009105827</v>
      </c>
      <c r="G16" s="100"/>
      <c r="H16" s="100">
        <f t="shared" si="0"/>
        <v>1.2368175358539009</v>
      </c>
      <c r="I16" s="100"/>
      <c r="J16" s="107">
        <f t="shared" si="1"/>
        <v>2.5062347818431072</v>
      </c>
    </row>
    <row r="17" spans="4:10" ht="15" customHeight="1" x14ac:dyDescent="0.2">
      <c r="D17" s="69" t="s">
        <v>7</v>
      </c>
      <c r="E17" s="26"/>
      <c r="F17" s="108">
        <v>4251.9936736897062</v>
      </c>
      <c r="G17" s="97"/>
      <c r="H17" s="97">
        <f t="shared" si="0"/>
        <v>0.94705032474288442</v>
      </c>
      <c r="I17" s="97"/>
      <c r="J17" s="108">
        <f t="shared" si="1"/>
        <v>3.4532851065859917</v>
      </c>
    </row>
    <row r="18" spans="4:10" ht="15" customHeight="1" x14ac:dyDescent="0.2">
      <c r="D18" s="67" t="s">
        <v>8</v>
      </c>
      <c r="E18" s="28"/>
      <c r="F18" s="107">
        <v>4491.8004829996453</v>
      </c>
      <c r="G18" s="100"/>
      <c r="H18" s="100">
        <f t="shared" si="0"/>
        <v>1.0004627082179185</v>
      </c>
      <c r="I18" s="100"/>
      <c r="J18" s="107">
        <f t="shared" si="1"/>
        <v>4.4537478148039105</v>
      </c>
    </row>
    <row r="19" spans="4:10" ht="15" customHeight="1" x14ac:dyDescent="0.2">
      <c r="D19" s="67" t="s">
        <v>9</v>
      </c>
      <c r="E19" s="23"/>
      <c r="F19" s="107">
        <v>4850.7461558799359</v>
      </c>
      <c r="G19" s="100"/>
      <c r="H19" s="100">
        <f t="shared" si="0"/>
        <v>1.0804109965161337</v>
      </c>
      <c r="I19" s="100"/>
      <c r="J19" s="107">
        <f t="shared" si="1"/>
        <v>5.5341588113200437</v>
      </c>
    </row>
    <row r="20" spans="4:10" ht="15" customHeight="1" x14ac:dyDescent="0.2">
      <c r="D20" s="67" t="s">
        <v>10</v>
      </c>
      <c r="E20" s="23"/>
      <c r="F20" s="107">
        <v>5299.7104934697845</v>
      </c>
      <c r="G20" s="100"/>
      <c r="H20" s="100">
        <f t="shared" si="0"/>
        <v>1.1804092219000102</v>
      </c>
      <c r="I20" s="100"/>
      <c r="J20" s="107">
        <f t="shared" si="1"/>
        <v>6.7145680332200541</v>
      </c>
    </row>
    <row r="21" spans="4:10" ht="15" customHeight="1" x14ac:dyDescent="0.2">
      <c r="D21" s="67" t="s">
        <v>11</v>
      </c>
      <c r="E21" s="23"/>
      <c r="F21" s="107">
        <v>5956.758656699616</v>
      </c>
      <c r="G21" s="100"/>
      <c r="H21" s="100">
        <f t="shared" si="0"/>
        <v>1.3267541424507874</v>
      </c>
      <c r="I21" s="100"/>
      <c r="J21" s="107">
        <f t="shared" si="1"/>
        <v>8.0413221756708424</v>
      </c>
    </row>
    <row r="22" spans="4:10" ht="15" customHeight="1" x14ac:dyDescent="0.2">
      <c r="D22" s="67" t="s">
        <v>12</v>
      </c>
      <c r="E22" s="23"/>
      <c r="F22" s="107">
        <v>6807.9490307495835</v>
      </c>
      <c r="G22" s="100"/>
      <c r="H22" s="100">
        <f t="shared" si="0"/>
        <v>1.5163405299259411</v>
      </c>
      <c r="I22" s="100"/>
      <c r="J22" s="107">
        <f t="shared" si="1"/>
        <v>9.5576627055967833</v>
      </c>
    </row>
    <row r="23" spans="4:10" ht="15" customHeight="1" x14ac:dyDescent="0.2">
      <c r="D23" s="69" t="s">
        <v>13</v>
      </c>
      <c r="E23" s="26"/>
      <c r="F23" s="108">
        <v>12849.357421019542</v>
      </c>
      <c r="G23" s="97"/>
      <c r="H23" s="97">
        <f t="shared" si="0"/>
        <v>2.8619487826646268</v>
      </c>
      <c r="I23" s="97"/>
      <c r="J23" s="108">
        <f t="shared" si="1"/>
        <v>12.41961148826141</v>
      </c>
    </row>
    <row r="24" spans="4:10" ht="15" customHeight="1" x14ac:dyDescent="0.2">
      <c r="D24" s="67" t="s">
        <v>14</v>
      </c>
      <c r="E24" s="28"/>
      <c r="F24" s="107">
        <v>13811.84946861059</v>
      </c>
      <c r="G24" s="100"/>
      <c r="H24" s="100">
        <f t="shared" si="0"/>
        <v>3.0763254906719455</v>
      </c>
      <c r="I24" s="100"/>
      <c r="J24" s="107">
        <f t="shared" si="1"/>
        <v>15.495936978933354</v>
      </c>
    </row>
    <row r="25" spans="4:10" ht="15" customHeight="1" x14ac:dyDescent="0.2">
      <c r="D25" s="67" t="s">
        <v>15</v>
      </c>
      <c r="E25" s="23"/>
      <c r="F25" s="107">
        <v>14780.960393899819</v>
      </c>
      <c r="G25" s="100"/>
      <c r="H25" s="100">
        <f t="shared" si="0"/>
        <v>3.2921764271834797</v>
      </c>
      <c r="I25" s="100"/>
      <c r="J25" s="107">
        <f t="shared" si="1"/>
        <v>18.788113406116835</v>
      </c>
    </row>
    <row r="26" spans="4:10" ht="15" customHeight="1" x14ac:dyDescent="0.2">
      <c r="D26" s="67" t="s">
        <v>16</v>
      </c>
      <c r="E26" s="23"/>
      <c r="F26" s="107">
        <v>15659.714151980927</v>
      </c>
      <c r="G26" s="100"/>
      <c r="H26" s="100">
        <f t="shared" si="0"/>
        <v>3.4879020316474141</v>
      </c>
      <c r="I26" s="100"/>
      <c r="J26" s="107">
        <f t="shared" si="1"/>
        <v>22.276015437764251</v>
      </c>
    </row>
    <row r="27" spans="4:10" ht="15" customHeight="1" x14ac:dyDescent="0.2">
      <c r="D27" s="67" t="s">
        <v>17</v>
      </c>
      <c r="E27" s="23"/>
      <c r="F27" s="107">
        <v>16132.665374290327</v>
      </c>
      <c r="G27" s="100"/>
      <c r="H27" s="100">
        <f t="shared" si="0"/>
        <v>3.5932428771541258</v>
      </c>
      <c r="I27" s="100"/>
      <c r="J27" s="107">
        <f t="shared" si="1"/>
        <v>25.869258314918376</v>
      </c>
    </row>
    <row r="28" spans="4:10" ht="15" customHeight="1" x14ac:dyDescent="0.2">
      <c r="D28" s="67" t="s">
        <v>18</v>
      </c>
      <c r="E28" s="23"/>
      <c r="F28" s="107">
        <v>15005.061507711314</v>
      </c>
      <c r="G28" s="100"/>
      <c r="H28" s="100">
        <f t="shared" si="0"/>
        <v>3.3420906671607589</v>
      </c>
      <c r="I28" s="100"/>
      <c r="J28" s="107">
        <f t="shared" si="1"/>
        <v>29.211348982079134</v>
      </c>
    </row>
    <row r="29" spans="4:10" ht="15" customHeight="1" x14ac:dyDescent="0.2">
      <c r="D29" s="69" t="s">
        <v>19</v>
      </c>
      <c r="E29" s="26"/>
      <c r="F29" s="108">
        <v>13804.677517339926</v>
      </c>
      <c r="G29" s="97"/>
      <c r="H29" s="97">
        <f t="shared" si="0"/>
        <v>3.0747280756000581</v>
      </c>
      <c r="I29" s="97"/>
      <c r="J29" s="108">
        <f t="shared" si="1"/>
        <v>32.286077057679194</v>
      </c>
    </row>
    <row r="30" spans="4:10" ht="15" customHeight="1" x14ac:dyDescent="0.2">
      <c r="D30" s="67" t="s">
        <v>20</v>
      </c>
      <c r="E30" s="28"/>
      <c r="F30" s="107">
        <v>13474.748593730046</v>
      </c>
      <c r="G30" s="100"/>
      <c r="H30" s="100">
        <f t="shared" si="0"/>
        <v>3.0012427136202819</v>
      </c>
      <c r="I30" s="100"/>
      <c r="J30" s="107">
        <f t="shared" si="1"/>
        <v>35.287319771299472</v>
      </c>
    </row>
    <row r="31" spans="4:10" ht="15" customHeight="1" x14ac:dyDescent="0.2">
      <c r="D31" s="67" t="s">
        <v>21</v>
      </c>
      <c r="E31" s="23"/>
      <c r="F31" s="107">
        <v>12883.156021409824</v>
      </c>
      <c r="G31" s="100"/>
      <c r="H31" s="100">
        <f t="shared" si="0"/>
        <v>2.8694767749270649</v>
      </c>
      <c r="I31" s="100"/>
      <c r="J31" s="107">
        <f t="shared" si="1"/>
        <v>38.156796546226538</v>
      </c>
    </row>
    <row r="32" spans="4:10" ht="15" customHeight="1" x14ac:dyDescent="0.2">
      <c r="D32" s="67" t="s">
        <v>22</v>
      </c>
      <c r="E32" s="23"/>
      <c r="F32" s="107">
        <v>12807.170194390086</v>
      </c>
      <c r="G32" s="100"/>
      <c r="H32" s="100">
        <f t="shared" si="0"/>
        <v>2.8525523842347211</v>
      </c>
      <c r="I32" s="100"/>
      <c r="J32" s="107">
        <f t="shared" si="1"/>
        <v>41.009348930461258</v>
      </c>
    </row>
    <row r="33" spans="4:10" ht="15" customHeight="1" x14ac:dyDescent="0.2">
      <c r="D33" s="67" t="s">
        <v>23</v>
      </c>
      <c r="E33" s="23"/>
      <c r="F33" s="107">
        <v>27373.445734683108</v>
      </c>
      <c r="G33" s="100"/>
      <c r="H33" s="100">
        <f t="shared" si="0"/>
        <v>6.0969118634335944</v>
      </c>
      <c r="I33" s="100"/>
      <c r="J33" s="107">
        <f t="shared" si="1"/>
        <v>47.106260793894855</v>
      </c>
    </row>
    <row r="34" spans="4:10" ht="15" customHeight="1" x14ac:dyDescent="0.2">
      <c r="D34" s="67" t="s">
        <v>24</v>
      </c>
      <c r="E34" s="23"/>
      <c r="F34" s="107">
        <v>28424.858435684197</v>
      </c>
      <c r="G34" s="100"/>
      <c r="H34" s="100">
        <f t="shared" si="0"/>
        <v>6.3310939474953072</v>
      </c>
      <c r="I34" s="100"/>
      <c r="J34" s="107">
        <f t="shared" si="1"/>
        <v>53.437354741390159</v>
      </c>
    </row>
    <row r="35" spans="4:10" ht="15" customHeight="1" x14ac:dyDescent="0.2">
      <c r="D35" s="69" t="s">
        <v>25</v>
      </c>
      <c r="E35" s="26"/>
      <c r="F35" s="108">
        <v>25297.453270386519</v>
      </c>
      <c r="G35" s="97"/>
      <c r="H35" s="97">
        <f t="shared" si="0"/>
        <v>5.6345242193405616</v>
      </c>
      <c r="I35" s="97"/>
      <c r="J35" s="108">
        <f t="shared" si="1"/>
        <v>59.071878960730722</v>
      </c>
    </row>
    <row r="36" spans="4:10" ht="15" customHeight="1" x14ac:dyDescent="0.2">
      <c r="D36" s="67" t="s">
        <v>26</v>
      </c>
      <c r="E36" s="28"/>
      <c r="F36" s="107">
        <v>18192.600309860205</v>
      </c>
      <c r="G36" s="100"/>
      <c r="H36" s="100">
        <f t="shared" si="0"/>
        <v>4.0520540136222065</v>
      </c>
      <c r="I36" s="100"/>
      <c r="J36" s="107">
        <f t="shared" si="1"/>
        <v>63.123932974352925</v>
      </c>
    </row>
    <row r="37" spans="4:10" ht="15" customHeight="1" x14ac:dyDescent="0.2">
      <c r="D37" s="67" t="s">
        <v>27</v>
      </c>
      <c r="E37" s="23"/>
      <c r="F37" s="107">
        <v>14283.603390890323</v>
      </c>
      <c r="G37" s="100"/>
      <c r="H37" s="100">
        <f t="shared" si="0"/>
        <v>3.1813996604804018</v>
      </c>
      <c r="I37" s="100"/>
      <c r="J37" s="107">
        <f t="shared" si="1"/>
        <v>66.30533263483332</v>
      </c>
    </row>
    <row r="38" spans="4:10" ht="15" customHeight="1" x14ac:dyDescent="0.2">
      <c r="D38" s="67" t="s">
        <v>28</v>
      </c>
      <c r="E38" s="23"/>
      <c r="F38" s="107">
        <v>11165.235419540273</v>
      </c>
      <c r="G38" s="100"/>
      <c r="H38" s="100">
        <f t="shared" si="0"/>
        <v>2.4868427945544549</v>
      </c>
      <c r="I38" s="100"/>
      <c r="J38" s="107">
        <f t="shared" si="1"/>
        <v>68.792175429387768</v>
      </c>
    </row>
    <row r="39" spans="4:10" ht="15" customHeight="1" x14ac:dyDescent="0.2">
      <c r="D39" s="67" t="s">
        <v>29</v>
      </c>
      <c r="E39" s="23"/>
      <c r="F39" s="107">
        <v>9327.4837205800632</v>
      </c>
      <c r="G39" s="100"/>
      <c r="H39" s="100">
        <f t="shared" si="0"/>
        <v>2.0775187275723019</v>
      </c>
      <c r="I39" s="100"/>
      <c r="J39" s="107">
        <f t="shared" si="1"/>
        <v>70.869694156960065</v>
      </c>
    </row>
    <row r="40" spans="4:10" ht="15" customHeight="1" x14ac:dyDescent="0.2">
      <c r="D40" s="67" t="s">
        <v>30</v>
      </c>
      <c r="E40" s="23"/>
      <c r="F40" s="107">
        <v>8164.1316635401126</v>
      </c>
      <c r="G40" s="100"/>
      <c r="H40" s="100">
        <f t="shared" si="0"/>
        <v>1.818404291389726</v>
      </c>
      <c r="I40" s="100"/>
      <c r="J40" s="107">
        <f t="shared" si="1"/>
        <v>72.688098448349791</v>
      </c>
    </row>
    <row r="41" spans="4:10" ht="15" customHeight="1" x14ac:dyDescent="0.2">
      <c r="D41" s="69" t="s">
        <v>31</v>
      </c>
      <c r="E41" s="26"/>
      <c r="F41" s="108">
        <v>7384.6626225000682</v>
      </c>
      <c r="G41" s="97"/>
      <c r="H41" s="97">
        <f t="shared" si="0"/>
        <v>1.6447924600712138</v>
      </c>
      <c r="I41" s="97"/>
      <c r="J41" s="108">
        <f t="shared" si="1"/>
        <v>74.332890908421007</v>
      </c>
    </row>
    <row r="42" spans="4:10" ht="15" customHeight="1" x14ac:dyDescent="0.2">
      <c r="D42" s="67" t="s">
        <v>32</v>
      </c>
      <c r="E42" s="28"/>
      <c r="F42" s="107">
        <v>6581.4778909500428</v>
      </c>
      <c r="G42" s="100"/>
      <c r="H42" s="100">
        <f t="shared" si="0"/>
        <v>1.4658984119568592</v>
      </c>
      <c r="I42" s="100"/>
      <c r="J42" s="107">
        <f t="shared" si="1"/>
        <v>75.798789320377864</v>
      </c>
    </row>
    <row r="43" spans="4:10" ht="15" customHeight="1" x14ac:dyDescent="0.2">
      <c r="D43" s="67" t="s">
        <v>33</v>
      </c>
      <c r="E43" s="23"/>
      <c r="F43" s="107">
        <v>11152.908927190112</v>
      </c>
      <c r="G43" s="100"/>
      <c r="H43" s="100">
        <f t="shared" si="0"/>
        <v>2.4840973039730847</v>
      </c>
      <c r="I43" s="100"/>
      <c r="J43" s="107">
        <f t="shared" si="1"/>
        <v>78.282886624350951</v>
      </c>
    </row>
    <row r="44" spans="4:10" ht="15" customHeight="1" x14ac:dyDescent="0.2">
      <c r="D44" s="67" t="s">
        <v>34</v>
      </c>
      <c r="E44" s="23"/>
      <c r="F44" s="107">
        <v>9127.9176252400339</v>
      </c>
      <c r="G44" s="100"/>
      <c r="H44" s="100">
        <f t="shared" si="0"/>
        <v>2.033069194034911</v>
      </c>
      <c r="I44" s="100"/>
      <c r="J44" s="107">
        <f t="shared" si="1"/>
        <v>80.315955818385859</v>
      </c>
    </row>
    <row r="45" spans="4:10" ht="15" customHeight="1" x14ac:dyDescent="0.2">
      <c r="D45" s="67" t="s">
        <v>35</v>
      </c>
      <c r="E45" s="23"/>
      <c r="F45" s="107">
        <v>7664.3586032000057</v>
      </c>
      <c r="G45" s="100"/>
      <c r="H45" s="100">
        <f t="shared" si="0"/>
        <v>1.70708939409306</v>
      </c>
      <c r="I45" s="100"/>
      <c r="J45" s="107">
        <f t="shared" si="1"/>
        <v>82.02304521247892</v>
      </c>
    </row>
    <row r="46" spans="4:10" ht="15" customHeight="1" x14ac:dyDescent="0.2">
      <c r="D46" s="67" t="s">
        <v>36</v>
      </c>
      <c r="E46" s="23"/>
      <c r="F46" s="107">
        <v>6380.683040700108</v>
      </c>
      <c r="G46" s="100"/>
      <c r="H46" s="100">
        <f t="shared" si="0"/>
        <v>1.4211751967478197</v>
      </c>
      <c r="I46" s="100"/>
      <c r="J46" s="107">
        <f t="shared" si="1"/>
        <v>83.444220409226745</v>
      </c>
    </row>
    <row r="47" spans="4:10" ht="15" customHeight="1" x14ac:dyDescent="0.2">
      <c r="D47" s="69" t="s">
        <v>37</v>
      </c>
      <c r="E47" s="26"/>
      <c r="F47" s="108">
        <v>5330.8427997300678</v>
      </c>
      <c r="G47" s="97"/>
      <c r="H47" s="97">
        <f t="shared" si="0"/>
        <v>1.1873433481044389</v>
      </c>
      <c r="I47" s="97"/>
      <c r="J47" s="108">
        <f t="shared" si="1"/>
        <v>84.631563757331179</v>
      </c>
    </row>
    <row r="48" spans="4:10" ht="15" customHeight="1" x14ac:dyDescent="0.2">
      <c r="D48" s="67" t="s">
        <v>38</v>
      </c>
      <c r="E48" s="28"/>
      <c r="F48" s="107">
        <v>4471.7851586699981</v>
      </c>
      <c r="G48" s="100"/>
      <c r="H48" s="100">
        <f t="shared" si="0"/>
        <v>0.9960046772656338</v>
      </c>
      <c r="I48" s="100"/>
      <c r="J48" s="107">
        <f t="shared" si="1"/>
        <v>85.62756843459681</v>
      </c>
    </row>
    <row r="49" spans="4:12" ht="15" customHeight="1" x14ac:dyDescent="0.2">
      <c r="D49" s="67" t="s">
        <v>39</v>
      </c>
      <c r="E49" s="23"/>
      <c r="F49" s="107">
        <v>12188.646956350061</v>
      </c>
      <c r="G49" s="100"/>
      <c r="H49" s="100">
        <f t="shared" si="0"/>
        <v>2.7147881544637684</v>
      </c>
      <c r="I49" s="100"/>
      <c r="J49" s="107">
        <f t="shared" si="1"/>
        <v>88.342356589060586</v>
      </c>
    </row>
    <row r="50" spans="4:12" ht="15" customHeight="1" x14ac:dyDescent="0.2">
      <c r="D50" s="67" t="s">
        <v>40</v>
      </c>
      <c r="E50" s="23"/>
      <c r="F50" s="107">
        <v>7183.1741462399914</v>
      </c>
      <c r="G50" s="100"/>
      <c r="H50" s="100">
        <f t="shared" si="0"/>
        <v>1.5999147529253168</v>
      </c>
      <c r="I50" s="100"/>
      <c r="J50" s="107">
        <f t="shared" si="1"/>
        <v>89.942271341985901</v>
      </c>
    </row>
    <row r="51" spans="4:12" ht="15" customHeight="1" x14ac:dyDescent="0.2">
      <c r="D51" s="67" t="s">
        <v>41</v>
      </c>
      <c r="E51" s="23"/>
      <c r="F51" s="107">
        <v>4914.8407340399945</v>
      </c>
      <c r="G51" s="100"/>
      <c r="H51" s="100">
        <f t="shared" si="0"/>
        <v>1.0946868387960373</v>
      </c>
      <c r="I51" s="100"/>
      <c r="J51" s="107">
        <f t="shared" si="1"/>
        <v>91.036958180781937</v>
      </c>
    </row>
    <row r="52" spans="4:12" ht="15" customHeight="1" x14ac:dyDescent="0.2">
      <c r="D52" s="67" t="s">
        <v>42</v>
      </c>
      <c r="E52" s="23"/>
      <c r="F52" s="107">
        <v>3560.568419219991</v>
      </c>
      <c r="G52" s="100"/>
      <c r="H52" s="100">
        <f t="shared" si="0"/>
        <v>0.79304856414930525</v>
      </c>
      <c r="I52" s="100"/>
      <c r="J52" s="107">
        <f t="shared" si="1"/>
        <v>91.830006744931239</v>
      </c>
    </row>
    <row r="53" spans="4:12" ht="15" customHeight="1" x14ac:dyDescent="0.2">
      <c r="D53" s="69" t="s">
        <v>43</v>
      </c>
      <c r="E53" s="26"/>
      <c r="F53" s="108">
        <v>2854.6690723899928</v>
      </c>
      <c r="G53" s="97"/>
      <c r="H53" s="97">
        <f t="shared" si="0"/>
        <v>0.63582297611802685</v>
      </c>
      <c r="I53" s="97"/>
      <c r="J53" s="108">
        <f t="shared" si="1"/>
        <v>92.465829721049261</v>
      </c>
    </row>
    <row r="54" spans="4:12" ht="15" customHeight="1" x14ac:dyDescent="0.2">
      <c r="D54" s="67" t="s">
        <v>44</v>
      </c>
      <c r="E54" s="28"/>
      <c r="F54" s="107">
        <v>2187.415766180005</v>
      </c>
      <c r="G54" s="100"/>
      <c r="H54" s="100">
        <f t="shared" si="0"/>
        <v>0.48720505501383671</v>
      </c>
      <c r="I54" s="100"/>
      <c r="J54" s="107">
        <f t="shared" si="1"/>
        <v>92.953034776063092</v>
      </c>
    </row>
    <row r="55" spans="4:12" ht="15" customHeight="1" x14ac:dyDescent="0.2">
      <c r="D55" s="73" t="s">
        <v>45</v>
      </c>
      <c r="E55" s="30"/>
      <c r="F55" s="107">
        <v>6612.4440166699924</v>
      </c>
      <c r="G55" s="100"/>
      <c r="H55" s="100">
        <f t="shared" si="0"/>
        <v>1.4727955246220479</v>
      </c>
      <c r="I55" s="100"/>
      <c r="J55" s="107">
        <f t="shared" si="1"/>
        <v>94.425830300685135</v>
      </c>
    </row>
    <row r="56" spans="4:12" ht="15" customHeight="1" x14ac:dyDescent="0.2">
      <c r="D56" s="73" t="s">
        <v>46</v>
      </c>
      <c r="E56" s="30"/>
      <c r="F56" s="107">
        <v>3502.9902379400096</v>
      </c>
      <c r="G56" s="100"/>
      <c r="H56" s="100">
        <f t="shared" si="0"/>
        <v>0.7802241247300451</v>
      </c>
      <c r="I56" s="100"/>
      <c r="J56" s="107">
        <f t="shared" si="1"/>
        <v>95.206054425415175</v>
      </c>
    </row>
    <row r="57" spans="4:12" ht="15" customHeight="1" x14ac:dyDescent="0.2">
      <c r="D57" s="73" t="s">
        <v>47</v>
      </c>
      <c r="E57" s="30"/>
      <c r="F57" s="107">
        <v>2388.1759579800027</v>
      </c>
      <c r="G57" s="100"/>
      <c r="H57" s="100">
        <f t="shared" si="0"/>
        <v>0.53192055071556121</v>
      </c>
      <c r="I57" s="100"/>
      <c r="J57" s="107">
        <f t="shared" si="1"/>
        <v>95.737974976130729</v>
      </c>
    </row>
    <row r="58" spans="4:12" ht="15" customHeight="1" x14ac:dyDescent="0.2">
      <c r="D58" s="73" t="s">
        <v>48</v>
      </c>
      <c r="E58" s="30"/>
      <c r="F58" s="107">
        <v>19135.311994660016</v>
      </c>
      <c r="G58" s="100"/>
      <c r="H58" s="100">
        <f t="shared" si="0"/>
        <v>4.2620250238692288</v>
      </c>
      <c r="I58" s="100"/>
      <c r="J58" s="107">
        <f t="shared" si="1"/>
        <v>99.999999999999957</v>
      </c>
    </row>
    <row r="59" spans="4:12" ht="15.95" customHeight="1" x14ac:dyDescent="0.2">
      <c r="D59" s="88" t="s">
        <v>55</v>
      </c>
      <c r="E59" s="88"/>
      <c r="F59" s="133">
        <v>448972.30512476555</v>
      </c>
      <c r="G59" s="106"/>
      <c r="H59" s="106">
        <f t="shared" si="0"/>
        <v>100</v>
      </c>
      <c r="I59" s="106"/>
      <c r="J59" s="106"/>
    </row>
    <row r="60" spans="4:12" ht="3.95" customHeight="1" x14ac:dyDescent="0.2">
      <c r="D60" s="32"/>
      <c r="E60" s="32"/>
      <c r="F60" s="51"/>
      <c r="G60" s="52"/>
      <c r="H60" s="53"/>
      <c r="I60" s="54"/>
      <c r="J60" s="55"/>
    </row>
    <row r="61" spans="4:12" ht="15" customHeight="1" x14ac:dyDescent="0.2">
      <c r="D61" s="162" t="s">
        <v>74</v>
      </c>
      <c r="E61" s="162"/>
      <c r="F61" s="162"/>
      <c r="G61" s="162"/>
      <c r="H61" s="162"/>
      <c r="I61" s="162"/>
      <c r="J61" s="162"/>
      <c r="K61" s="64"/>
      <c r="L61" s="64"/>
    </row>
  </sheetData>
  <mergeCells count="7">
    <mergeCell ref="D61:J61"/>
    <mergeCell ref="C2:K2"/>
    <mergeCell ref="F7:J7"/>
    <mergeCell ref="H9:H10"/>
    <mergeCell ref="D4:J4"/>
    <mergeCell ref="D5:J5"/>
    <mergeCell ref="D7:D10"/>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103</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B8"/>
      <c r="C8" s="153"/>
      <c r="D8" s="18"/>
      <c r="E8" s="32"/>
      <c r="F8" s="32"/>
      <c r="G8" s="32"/>
      <c r="H8" s="32"/>
      <c r="I8" s="32"/>
      <c r="J8" s="32"/>
      <c r="K8" s="32"/>
      <c r="L8" s="32"/>
      <c r="M8" s="32"/>
      <c r="N8" s="32"/>
      <c r="O8" s="32"/>
      <c r="P8" s="32"/>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1491882</v>
      </c>
      <c r="F12" s="92"/>
      <c r="G12" s="100">
        <f>E12/$E$59*100</f>
        <v>6.8944781814329312</v>
      </c>
      <c r="H12" s="101"/>
      <c r="I12" s="126">
        <f>G12</f>
        <v>6.8944781814329312</v>
      </c>
      <c r="J12" s="101"/>
      <c r="K12" s="126">
        <v>8477.0168749999993</v>
      </c>
      <c r="L12" s="92"/>
      <c r="M12" s="100">
        <f>K12/$K$59*100</f>
        <v>6.512947583235726</v>
      </c>
      <c r="N12" s="101"/>
      <c r="O12" s="126">
        <f t="shared" ref="O12" si="0">M12</f>
        <v>6.512947583235726</v>
      </c>
      <c r="P12" s="101"/>
      <c r="Q12" s="129">
        <v>5682.0960873581153</v>
      </c>
    </row>
    <row r="13" spans="1:18" ht="15" customHeight="1" x14ac:dyDescent="0.2">
      <c r="C13" s="67" t="s">
        <v>3</v>
      </c>
      <c r="D13" s="23"/>
      <c r="E13" s="76">
        <v>1483338</v>
      </c>
      <c r="F13" s="92"/>
      <c r="G13" s="100">
        <f t="shared" ref="G13:G58" si="1">E13/$E$59*100</f>
        <v>6.8549935428474651</v>
      </c>
      <c r="H13" s="101"/>
      <c r="I13" s="126">
        <f>I12+G13</f>
        <v>13.749471724280397</v>
      </c>
      <c r="J13" s="101"/>
      <c r="K13" s="126">
        <v>8727.592095</v>
      </c>
      <c r="L13" s="92"/>
      <c r="M13" s="100">
        <f t="shared" ref="M13:M58" si="2">K13/$K$59*100</f>
        <v>6.7054661658435686</v>
      </c>
      <c r="N13" s="101"/>
      <c r="O13" s="126">
        <f t="shared" ref="O13:O58" si="3">O12+M13</f>
        <v>13.218413749079295</v>
      </c>
      <c r="P13" s="101"/>
      <c r="Q13" s="129">
        <v>5883.7514410067024</v>
      </c>
    </row>
    <row r="14" spans="1:18" ht="15" customHeight="1" x14ac:dyDescent="0.2">
      <c r="C14" s="67" t="s">
        <v>4</v>
      </c>
      <c r="D14" s="23"/>
      <c r="E14" s="76">
        <v>1184659</v>
      </c>
      <c r="F14" s="92"/>
      <c r="G14" s="100">
        <f t="shared" si="1"/>
        <v>5.4746994922776429</v>
      </c>
      <c r="H14" s="101"/>
      <c r="I14" s="126">
        <f t="shared" ref="I14:I58" si="4">I13+G14</f>
        <v>19.224171216558041</v>
      </c>
      <c r="J14" s="101"/>
      <c r="K14" s="126">
        <v>7368.7060350000002</v>
      </c>
      <c r="L14" s="92"/>
      <c r="M14" s="100">
        <f t="shared" si="2"/>
        <v>5.6614251062497463</v>
      </c>
      <c r="N14" s="101"/>
      <c r="O14" s="126">
        <f t="shared" si="3"/>
        <v>18.879838855329041</v>
      </c>
      <c r="P14" s="101"/>
      <c r="Q14" s="129">
        <v>6220.107250272019</v>
      </c>
    </row>
    <row r="15" spans="1:18" ht="15" customHeight="1" x14ac:dyDescent="0.2">
      <c r="C15" s="67" t="s">
        <v>5</v>
      </c>
      <c r="D15" s="23"/>
      <c r="E15" s="76">
        <v>1195214</v>
      </c>
      <c r="F15" s="92"/>
      <c r="G15" s="100">
        <f t="shared" si="1"/>
        <v>5.5234776243316697</v>
      </c>
      <c r="H15" s="101"/>
      <c r="I15" s="126">
        <f t="shared" si="4"/>
        <v>24.74764884088971</v>
      </c>
      <c r="J15" s="101"/>
      <c r="K15" s="126">
        <v>7283.9907750000002</v>
      </c>
      <c r="L15" s="92"/>
      <c r="M15" s="100">
        <f t="shared" si="2"/>
        <v>5.5963378171696254</v>
      </c>
      <c r="N15" s="101"/>
      <c r="O15" s="126">
        <f t="shared" si="3"/>
        <v>24.476176672498667</v>
      </c>
      <c r="P15" s="101"/>
      <c r="Q15" s="129">
        <v>6094.2984059758337</v>
      </c>
    </row>
    <row r="16" spans="1:18" ht="15" customHeight="1" x14ac:dyDescent="0.2">
      <c r="C16" s="67" t="s">
        <v>6</v>
      </c>
      <c r="D16" s="23"/>
      <c r="E16" s="76">
        <v>1173270</v>
      </c>
      <c r="F16" s="92"/>
      <c r="G16" s="100">
        <f t="shared" si="1"/>
        <v>5.4220671714852884</v>
      </c>
      <c r="H16" s="101"/>
      <c r="I16" s="126">
        <f t="shared" si="4"/>
        <v>30.169716012374998</v>
      </c>
      <c r="J16" s="101"/>
      <c r="K16" s="126">
        <v>7127.4240600000003</v>
      </c>
      <c r="L16" s="92"/>
      <c r="M16" s="100">
        <f t="shared" si="2"/>
        <v>5.4760465846392661</v>
      </c>
      <c r="N16" s="101"/>
      <c r="O16" s="126">
        <f t="shared" si="3"/>
        <v>29.952223257137934</v>
      </c>
      <c r="P16" s="101"/>
      <c r="Q16" s="129">
        <v>6074.8370451814162</v>
      </c>
    </row>
    <row r="17" spans="3:17" ht="15" customHeight="1" x14ac:dyDescent="0.2">
      <c r="C17" s="69" t="s">
        <v>7</v>
      </c>
      <c r="D17" s="26"/>
      <c r="E17" s="77">
        <v>687649</v>
      </c>
      <c r="F17" s="93"/>
      <c r="G17" s="97">
        <f t="shared" si="1"/>
        <v>3.1778525560226436</v>
      </c>
      <c r="H17" s="102"/>
      <c r="I17" s="127">
        <f t="shared" si="4"/>
        <v>33.347568568397641</v>
      </c>
      <c r="J17" s="102"/>
      <c r="K17" s="127">
        <v>4213.2899299999999</v>
      </c>
      <c r="L17" s="93"/>
      <c r="M17" s="97">
        <f t="shared" si="2"/>
        <v>3.2370982471430936</v>
      </c>
      <c r="N17" s="102"/>
      <c r="O17" s="127">
        <f t="shared" si="3"/>
        <v>33.189321504281025</v>
      </c>
      <c r="P17" s="102"/>
      <c r="Q17" s="130">
        <v>6127.093808032877</v>
      </c>
    </row>
    <row r="18" spans="3:17" ht="15" customHeight="1" x14ac:dyDescent="0.2">
      <c r="C18" s="67" t="s">
        <v>8</v>
      </c>
      <c r="D18" s="23"/>
      <c r="E18" s="76">
        <v>586101</v>
      </c>
      <c r="F18" s="92"/>
      <c r="G18" s="100">
        <f t="shared" si="1"/>
        <v>2.7085657958310523</v>
      </c>
      <c r="H18" s="101"/>
      <c r="I18" s="126">
        <f t="shared" si="4"/>
        <v>36.05613436422869</v>
      </c>
      <c r="J18" s="101"/>
      <c r="K18" s="126">
        <v>3550.2194450000002</v>
      </c>
      <c r="L18" s="92"/>
      <c r="M18" s="100">
        <f t="shared" si="2"/>
        <v>2.7276568508977084</v>
      </c>
      <c r="N18" s="101"/>
      <c r="O18" s="126">
        <f t="shared" si="3"/>
        <v>35.916978355178735</v>
      </c>
      <c r="P18" s="101"/>
      <c r="Q18" s="129">
        <v>6057.3509429262194</v>
      </c>
    </row>
    <row r="19" spans="3:17" ht="15" customHeight="1" x14ac:dyDescent="0.2">
      <c r="C19" s="67" t="s">
        <v>9</v>
      </c>
      <c r="D19" s="23"/>
      <c r="E19" s="76">
        <v>531477</v>
      </c>
      <c r="F19" s="92"/>
      <c r="G19" s="100">
        <f t="shared" si="1"/>
        <v>2.4561302974588006</v>
      </c>
      <c r="H19" s="101"/>
      <c r="I19" s="126">
        <f t="shared" si="4"/>
        <v>38.512264661687489</v>
      </c>
      <c r="J19" s="101"/>
      <c r="K19" s="126">
        <v>3204.6396049999998</v>
      </c>
      <c r="L19" s="92"/>
      <c r="M19" s="100">
        <f t="shared" si="2"/>
        <v>2.4621455965340688</v>
      </c>
      <c r="N19" s="101"/>
      <c r="O19" s="126">
        <f t="shared" si="3"/>
        <v>38.379123951712806</v>
      </c>
      <c r="P19" s="101"/>
      <c r="Q19" s="129">
        <v>6029.686336379561</v>
      </c>
    </row>
    <row r="20" spans="3:17" ht="15" customHeight="1" x14ac:dyDescent="0.2">
      <c r="C20" s="67" t="s">
        <v>10</v>
      </c>
      <c r="D20" s="23"/>
      <c r="E20" s="76">
        <v>499903</v>
      </c>
      <c r="F20" s="92"/>
      <c r="G20" s="100">
        <f t="shared" si="1"/>
        <v>2.3102164422741653</v>
      </c>
      <c r="H20" s="101"/>
      <c r="I20" s="126">
        <f t="shared" si="4"/>
        <v>40.822481103961657</v>
      </c>
      <c r="J20" s="101"/>
      <c r="K20" s="126">
        <v>3014.0556900000001</v>
      </c>
      <c r="L20" s="92"/>
      <c r="M20" s="100">
        <f t="shared" si="2"/>
        <v>2.3157187264562795</v>
      </c>
      <c r="N20" s="101"/>
      <c r="O20" s="126">
        <f t="shared" si="3"/>
        <v>40.694842678169088</v>
      </c>
      <c r="P20" s="101"/>
      <c r="Q20" s="129">
        <v>6029.2810605257419</v>
      </c>
    </row>
    <row r="21" spans="3:17" ht="15" customHeight="1" x14ac:dyDescent="0.2">
      <c r="C21" s="67" t="s">
        <v>11</v>
      </c>
      <c r="D21" s="23"/>
      <c r="E21" s="76">
        <v>493838</v>
      </c>
      <c r="F21" s="92"/>
      <c r="G21" s="100">
        <f t="shared" si="1"/>
        <v>2.2821880793269682</v>
      </c>
      <c r="H21" s="101"/>
      <c r="I21" s="126">
        <f t="shared" si="4"/>
        <v>43.104669183288628</v>
      </c>
      <c r="J21" s="101"/>
      <c r="K21" s="126">
        <v>2947.4102600000001</v>
      </c>
      <c r="L21" s="92"/>
      <c r="M21" s="100">
        <f t="shared" si="2"/>
        <v>2.264514606109143</v>
      </c>
      <c r="N21" s="101"/>
      <c r="O21" s="126">
        <f t="shared" si="3"/>
        <v>42.959357284278234</v>
      </c>
      <c r="P21" s="101"/>
      <c r="Q21" s="129">
        <v>5968.374770673784</v>
      </c>
    </row>
    <row r="22" spans="3:17" ht="15" customHeight="1" x14ac:dyDescent="0.2">
      <c r="C22" s="67" t="s">
        <v>12</v>
      </c>
      <c r="D22" s="23"/>
      <c r="E22" s="76">
        <v>501514</v>
      </c>
      <c r="F22" s="92"/>
      <c r="G22" s="100">
        <f t="shared" si="1"/>
        <v>2.3176614039737427</v>
      </c>
      <c r="H22" s="101"/>
      <c r="I22" s="126">
        <f t="shared" si="4"/>
        <v>45.422330587262373</v>
      </c>
      <c r="J22" s="101"/>
      <c r="K22" s="126">
        <v>2993.79603</v>
      </c>
      <c r="L22" s="92"/>
      <c r="M22" s="100">
        <f t="shared" si="2"/>
        <v>2.3001530969925326</v>
      </c>
      <c r="N22" s="101"/>
      <c r="O22" s="126">
        <f t="shared" si="3"/>
        <v>45.259510381270765</v>
      </c>
      <c r="P22" s="101"/>
      <c r="Q22" s="129">
        <v>5969.5163644484501</v>
      </c>
    </row>
    <row r="23" spans="3:17" ht="15" customHeight="1" x14ac:dyDescent="0.2">
      <c r="C23" s="69" t="s">
        <v>13</v>
      </c>
      <c r="D23" s="26"/>
      <c r="E23" s="77">
        <v>852988</v>
      </c>
      <c r="F23" s="93"/>
      <c r="G23" s="97">
        <f t="shared" si="1"/>
        <v>3.9419385414021435</v>
      </c>
      <c r="H23" s="102"/>
      <c r="I23" s="127">
        <f t="shared" si="4"/>
        <v>49.364269128664517</v>
      </c>
      <c r="J23" s="102"/>
      <c r="K23" s="127">
        <v>5066.73495</v>
      </c>
      <c r="L23" s="93"/>
      <c r="M23" s="97">
        <f t="shared" si="2"/>
        <v>3.8928056454409847</v>
      </c>
      <c r="N23" s="102"/>
      <c r="O23" s="127">
        <f t="shared" si="3"/>
        <v>49.152316026711752</v>
      </c>
      <c r="P23" s="102"/>
      <c r="Q23" s="130">
        <v>5939.9838567482775</v>
      </c>
    </row>
    <row r="24" spans="3:17" ht="15" customHeight="1" x14ac:dyDescent="0.2">
      <c r="C24" s="67" t="s">
        <v>14</v>
      </c>
      <c r="D24" s="23"/>
      <c r="E24" s="76">
        <v>837978</v>
      </c>
      <c r="F24" s="92"/>
      <c r="G24" s="100">
        <f t="shared" si="1"/>
        <v>3.8725723867710746</v>
      </c>
      <c r="H24" s="101"/>
      <c r="I24" s="126">
        <f t="shared" si="4"/>
        <v>53.236841515435593</v>
      </c>
      <c r="J24" s="101"/>
      <c r="K24" s="126">
        <v>5021.0641050000004</v>
      </c>
      <c r="L24" s="92"/>
      <c r="M24" s="100">
        <f t="shared" si="2"/>
        <v>3.8577164361173235</v>
      </c>
      <c r="N24" s="101"/>
      <c r="O24" s="126">
        <f t="shared" si="3"/>
        <v>53.010032462829074</v>
      </c>
      <c r="P24" s="101"/>
      <c r="Q24" s="129">
        <v>5991.880580397099</v>
      </c>
    </row>
    <row r="25" spans="3:17" ht="15" customHeight="1" x14ac:dyDescent="0.2">
      <c r="C25" s="67" t="s">
        <v>15</v>
      </c>
      <c r="D25" s="23"/>
      <c r="E25" s="76">
        <v>822551</v>
      </c>
      <c r="F25" s="92"/>
      <c r="G25" s="100">
        <f t="shared" si="1"/>
        <v>3.8012791377708419</v>
      </c>
      <c r="H25" s="101"/>
      <c r="I25" s="126">
        <f t="shared" si="4"/>
        <v>57.038120653206434</v>
      </c>
      <c r="J25" s="101"/>
      <c r="K25" s="126">
        <v>4952.1399549999996</v>
      </c>
      <c r="L25" s="92"/>
      <c r="M25" s="100">
        <f t="shared" si="2"/>
        <v>3.8047615602702605</v>
      </c>
      <c r="N25" s="101"/>
      <c r="O25" s="126">
        <f t="shared" si="3"/>
        <v>56.814794023099331</v>
      </c>
      <c r="P25" s="101"/>
      <c r="Q25" s="129">
        <v>6020.4655456014279</v>
      </c>
    </row>
    <row r="26" spans="3:17" ht="15" customHeight="1" x14ac:dyDescent="0.2">
      <c r="C26" s="67" t="s">
        <v>16</v>
      </c>
      <c r="D26" s="23"/>
      <c r="E26" s="76">
        <v>804338</v>
      </c>
      <c r="F26" s="92"/>
      <c r="G26" s="100">
        <f t="shared" si="1"/>
        <v>3.7171108649996452</v>
      </c>
      <c r="H26" s="101"/>
      <c r="I26" s="126">
        <f t="shared" si="4"/>
        <v>60.755231518206081</v>
      </c>
      <c r="J26" s="101"/>
      <c r="K26" s="126">
        <v>4868.4483149999996</v>
      </c>
      <c r="L26" s="92"/>
      <c r="M26" s="100">
        <f t="shared" si="2"/>
        <v>3.7404607251400912</v>
      </c>
      <c r="N26" s="101"/>
      <c r="O26" s="126">
        <f t="shared" si="3"/>
        <v>60.55525474823942</v>
      </c>
      <c r="P26" s="101"/>
      <c r="Q26" s="129">
        <v>6052.7394142760877</v>
      </c>
    </row>
    <row r="27" spans="3:17" ht="15" customHeight="1" x14ac:dyDescent="0.2">
      <c r="C27" s="67" t="s">
        <v>17</v>
      </c>
      <c r="D27" s="23"/>
      <c r="E27" s="76">
        <v>769073</v>
      </c>
      <c r="F27" s="92"/>
      <c r="G27" s="100">
        <f t="shared" si="1"/>
        <v>3.5541396829167247</v>
      </c>
      <c r="H27" s="101"/>
      <c r="I27" s="126">
        <f t="shared" si="4"/>
        <v>64.309371201122801</v>
      </c>
      <c r="J27" s="101"/>
      <c r="K27" s="126">
        <v>4678.0706499999997</v>
      </c>
      <c r="L27" s="92"/>
      <c r="M27" s="100">
        <f t="shared" si="2"/>
        <v>3.5941923182880871</v>
      </c>
      <c r="N27" s="101"/>
      <c r="O27" s="126">
        <f t="shared" si="3"/>
        <v>64.1494470665275</v>
      </c>
      <c r="P27" s="101"/>
      <c r="Q27" s="129">
        <v>6082.739414853987</v>
      </c>
    </row>
    <row r="28" spans="3:17" ht="15" customHeight="1" x14ac:dyDescent="0.2">
      <c r="C28" s="67" t="s">
        <v>18</v>
      </c>
      <c r="D28" s="23"/>
      <c r="E28" s="76">
        <v>668867</v>
      </c>
      <c r="F28" s="92"/>
      <c r="G28" s="100">
        <f t="shared" si="1"/>
        <v>3.0910547468100695</v>
      </c>
      <c r="H28" s="101"/>
      <c r="I28" s="126">
        <f t="shared" si="4"/>
        <v>67.400425947932874</v>
      </c>
      <c r="J28" s="101"/>
      <c r="K28" s="126">
        <v>4078.7416600000001</v>
      </c>
      <c r="L28" s="92"/>
      <c r="M28" s="100">
        <f t="shared" si="2"/>
        <v>3.1337239301107176</v>
      </c>
      <c r="N28" s="101"/>
      <c r="O28" s="126">
        <f t="shared" si="3"/>
        <v>67.283170996638219</v>
      </c>
      <c r="P28" s="101"/>
      <c r="Q28" s="129">
        <v>6097.9860869201202</v>
      </c>
    </row>
    <row r="29" spans="3:17" ht="15" customHeight="1" x14ac:dyDescent="0.2">
      <c r="C29" s="69" t="s">
        <v>19</v>
      </c>
      <c r="D29" s="26"/>
      <c r="E29" s="77">
        <v>577392</v>
      </c>
      <c r="F29" s="93"/>
      <c r="G29" s="97">
        <f t="shared" si="1"/>
        <v>2.6683186378908808</v>
      </c>
      <c r="H29" s="102"/>
      <c r="I29" s="127">
        <f t="shared" si="4"/>
        <v>70.068744585823751</v>
      </c>
      <c r="J29" s="102"/>
      <c r="K29" s="127">
        <v>3524.14023</v>
      </c>
      <c r="L29" s="93"/>
      <c r="M29" s="97">
        <f t="shared" si="2"/>
        <v>2.7076200192136928</v>
      </c>
      <c r="N29" s="102"/>
      <c r="O29" s="127">
        <f t="shared" si="3"/>
        <v>69.990791015851912</v>
      </c>
      <c r="P29" s="102"/>
      <c r="Q29" s="130">
        <v>6103.548767561726</v>
      </c>
    </row>
    <row r="30" spans="3:17" ht="15" customHeight="1" x14ac:dyDescent="0.2">
      <c r="C30" s="67" t="s">
        <v>20</v>
      </c>
      <c r="D30" s="23"/>
      <c r="E30" s="76">
        <v>530285</v>
      </c>
      <c r="F30" s="92"/>
      <c r="G30" s="100">
        <f t="shared" si="1"/>
        <v>2.4506216727872321</v>
      </c>
      <c r="H30" s="101"/>
      <c r="I30" s="126">
        <f t="shared" si="4"/>
        <v>72.519366258610987</v>
      </c>
      <c r="J30" s="101"/>
      <c r="K30" s="126">
        <v>3224.4807599999999</v>
      </c>
      <c r="L30" s="92"/>
      <c r="M30" s="100">
        <f t="shared" si="2"/>
        <v>2.4773896858654183</v>
      </c>
      <c r="N30" s="101"/>
      <c r="O30" s="126">
        <f t="shared" si="3"/>
        <v>72.46818070171733</v>
      </c>
      <c r="P30" s="101"/>
      <c r="Q30" s="129">
        <v>6080.6561754528229</v>
      </c>
    </row>
    <row r="31" spans="3:17" ht="15" customHeight="1" x14ac:dyDescent="0.2">
      <c r="C31" s="67" t="s">
        <v>21</v>
      </c>
      <c r="D31" s="23"/>
      <c r="E31" s="76">
        <v>479140</v>
      </c>
      <c r="F31" s="92"/>
      <c r="G31" s="100">
        <f t="shared" si="1"/>
        <v>2.2142637794757056</v>
      </c>
      <c r="H31" s="101"/>
      <c r="I31" s="126">
        <f t="shared" si="4"/>
        <v>74.733630038086687</v>
      </c>
      <c r="J31" s="101"/>
      <c r="K31" s="126">
        <v>2907.21801</v>
      </c>
      <c r="L31" s="92"/>
      <c r="M31" s="100">
        <f t="shared" si="2"/>
        <v>2.2336346372047156</v>
      </c>
      <c r="N31" s="101"/>
      <c r="O31" s="126">
        <f t="shared" si="3"/>
        <v>74.701815338922046</v>
      </c>
      <c r="P31" s="101"/>
      <c r="Q31" s="129">
        <v>6067.5752598405479</v>
      </c>
    </row>
    <row r="32" spans="3:17" ht="15" customHeight="1" x14ac:dyDescent="0.2">
      <c r="C32" s="67" t="s">
        <v>22</v>
      </c>
      <c r="D32" s="23"/>
      <c r="E32" s="76">
        <v>451016</v>
      </c>
      <c r="F32" s="92"/>
      <c r="G32" s="100">
        <f t="shared" si="1"/>
        <v>2.084293510798545</v>
      </c>
      <c r="H32" s="101"/>
      <c r="I32" s="126">
        <f t="shared" si="4"/>
        <v>76.817923548885233</v>
      </c>
      <c r="J32" s="101"/>
      <c r="K32" s="126">
        <v>2727.6249849999999</v>
      </c>
      <c r="L32" s="92"/>
      <c r="M32" s="100">
        <f t="shared" si="2"/>
        <v>2.0956521398961039</v>
      </c>
      <c r="N32" s="101"/>
      <c r="O32" s="126">
        <f t="shared" si="3"/>
        <v>76.797467478818149</v>
      </c>
      <c r="P32" s="101"/>
      <c r="Q32" s="129">
        <v>6047.7344151870448</v>
      </c>
    </row>
    <row r="33" spans="3:17" ht="15" customHeight="1" x14ac:dyDescent="0.2">
      <c r="C33" s="67" t="s">
        <v>23</v>
      </c>
      <c r="D33" s="23"/>
      <c r="E33" s="76">
        <v>893561</v>
      </c>
      <c r="F33" s="92"/>
      <c r="G33" s="100">
        <f t="shared" si="1"/>
        <v>4.1294397400594622</v>
      </c>
      <c r="H33" s="101"/>
      <c r="I33" s="126">
        <f t="shared" si="4"/>
        <v>80.9473632889447</v>
      </c>
      <c r="J33" s="101"/>
      <c r="K33" s="126">
        <v>5438.8799099999997</v>
      </c>
      <c r="L33" s="92"/>
      <c r="M33" s="100">
        <f t="shared" si="2"/>
        <v>4.1787270554824563</v>
      </c>
      <c r="N33" s="101"/>
      <c r="O33" s="126">
        <f t="shared" si="3"/>
        <v>80.976194534300603</v>
      </c>
      <c r="P33" s="101"/>
      <c r="Q33" s="129">
        <v>6086.7471946515125</v>
      </c>
    </row>
    <row r="34" spans="3:17" ht="15" customHeight="1" x14ac:dyDescent="0.2">
      <c r="C34" s="67" t="s">
        <v>24</v>
      </c>
      <c r="D34" s="23"/>
      <c r="E34" s="76">
        <v>846510</v>
      </c>
      <c r="F34" s="92"/>
      <c r="G34" s="100">
        <f t="shared" si="1"/>
        <v>3.912001569403472</v>
      </c>
      <c r="H34" s="101"/>
      <c r="I34" s="126">
        <f t="shared" si="4"/>
        <v>84.859364858348172</v>
      </c>
      <c r="J34" s="101"/>
      <c r="K34" s="126">
        <v>5263.2293099999997</v>
      </c>
      <c r="L34" s="92"/>
      <c r="M34" s="100">
        <f t="shared" si="2"/>
        <v>4.0437735491213047</v>
      </c>
      <c r="N34" s="101"/>
      <c r="O34" s="126">
        <f t="shared" si="3"/>
        <v>85.019968083421901</v>
      </c>
      <c r="P34" s="101"/>
      <c r="Q34" s="129">
        <v>6217.5630648190809</v>
      </c>
    </row>
    <row r="35" spans="3:17" ht="15" customHeight="1" x14ac:dyDescent="0.2">
      <c r="C35" s="69" t="s">
        <v>25</v>
      </c>
      <c r="D35" s="26"/>
      <c r="E35" s="77">
        <v>696749</v>
      </c>
      <c r="F35" s="93"/>
      <c r="G35" s="97">
        <f t="shared" si="1"/>
        <v>3.2199066537669956</v>
      </c>
      <c r="H35" s="102"/>
      <c r="I35" s="127">
        <f t="shared" si="4"/>
        <v>88.07927151211517</v>
      </c>
      <c r="J35" s="102"/>
      <c r="K35" s="127">
        <v>4326.1369649999997</v>
      </c>
      <c r="L35" s="93"/>
      <c r="M35" s="97">
        <f t="shared" si="2"/>
        <v>3.3237993631979754</v>
      </c>
      <c r="N35" s="102"/>
      <c r="O35" s="127">
        <f t="shared" si="3"/>
        <v>88.343767446619879</v>
      </c>
      <c r="P35" s="102"/>
      <c r="Q35" s="130">
        <v>6209.0321837562742</v>
      </c>
    </row>
    <row r="36" spans="3:17" ht="15" customHeight="1" x14ac:dyDescent="0.2">
      <c r="C36" s="67" t="s">
        <v>26</v>
      </c>
      <c r="D36" s="23"/>
      <c r="E36" s="76">
        <v>463263</v>
      </c>
      <c r="F36" s="92"/>
      <c r="G36" s="100">
        <f t="shared" si="1"/>
        <v>2.1408909322353673</v>
      </c>
      <c r="H36" s="101"/>
      <c r="I36" s="126">
        <f t="shared" si="4"/>
        <v>90.220162444350535</v>
      </c>
      <c r="J36" s="101"/>
      <c r="K36" s="126">
        <v>2771.3216349999998</v>
      </c>
      <c r="L36" s="92"/>
      <c r="M36" s="100">
        <f t="shared" si="2"/>
        <v>2.1292245622717521</v>
      </c>
      <c r="N36" s="101"/>
      <c r="O36" s="126">
        <f t="shared" si="3"/>
        <v>90.472992008891637</v>
      </c>
      <c r="P36" s="101"/>
      <c r="Q36" s="129">
        <v>5982.1778018102032</v>
      </c>
    </row>
    <row r="37" spans="3:17" ht="15" customHeight="1" x14ac:dyDescent="0.2">
      <c r="C37" s="67" t="s">
        <v>27</v>
      </c>
      <c r="D37" s="23"/>
      <c r="E37" s="76">
        <v>338720</v>
      </c>
      <c r="F37" s="92"/>
      <c r="G37" s="100">
        <f t="shared" si="1"/>
        <v>1.5653367019743938</v>
      </c>
      <c r="H37" s="101"/>
      <c r="I37" s="126">
        <f t="shared" si="4"/>
        <v>91.785499146324923</v>
      </c>
      <c r="J37" s="101"/>
      <c r="K37" s="126">
        <v>2001.543455</v>
      </c>
      <c r="L37" s="92"/>
      <c r="M37" s="100">
        <f t="shared" si="2"/>
        <v>1.5377989451016087</v>
      </c>
      <c r="N37" s="101"/>
      <c r="O37" s="126">
        <f t="shared" si="3"/>
        <v>92.010790953993251</v>
      </c>
      <c r="P37" s="101"/>
      <c r="Q37" s="129">
        <v>5909.1386838686822</v>
      </c>
    </row>
    <row r="38" spans="3:17" ht="15" customHeight="1" x14ac:dyDescent="0.2">
      <c r="C38" s="67" t="s">
        <v>28</v>
      </c>
      <c r="D38" s="23"/>
      <c r="E38" s="76">
        <v>247817</v>
      </c>
      <c r="F38" s="92"/>
      <c r="G38" s="100">
        <f t="shared" si="1"/>
        <v>1.1452439934848497</v>
      </c>
      <c r="H38" s="101"/>
      <c r="I38" s="126">
        <f t="shared" si="4"/>
        <v>92.930743139809778</v>
      </c>
      <c r="J38" s="101"/>
      <c r="K38" s="126">
        <v>1457.4949099999999</v>
      </c>
      <c r="L38" s="92"/>
      <c r="M38" s="100">
        <f t="shared" si="2"/>
        <v>1.1198028848636534</v>
      </c>
      <c r="N38" s="101"/>
      <c r="O38" s="126">
        <f t="shared" si="3"/>
        <v>93.13059383885691</v>
      </c>
      <c r="P38" s="101"/>
      <c r="Q38" s="129">
        <v>5881.3354612476141</v>
      </c>
    </row>
    <row r="39" spans="3:17" ht="15" customHeight="1" x14ac:dyDescent="0.2">
      <c r="C39" s="67" t="s">
        <v>29</v>
      </c>
      <c r="D39" s="23"/>
      <c r="E39" s="76">
        <v>194581</v>
      </c>
      <c r="F39" s="92"/>
      <c r="G39" s="100">
        <f t="shared" si="1"/>
        <v>0.89922290035096686</v>
      </c>
      <c r="H39" s="101"/>
      <c r="I39" s="126">
        <f t="shared" si="4"/>
        <v>93.829966040160741</v>
      </c>
      <c r="J39" s="101"/>
      <c r="K39" s="126">
        <v>1140.1347599999999</v>
      </c>
      <c r="L39" s="92"/>
      <c r="M39" s="100">
        <f t="shared" si="2"/>
        <v>0.87597300314505333</v>
      </c>
      <c r="N39" s="101"/>
      <c r="O39" s="126">
        <f t="shared" si="3"/>
        <v>94.006566842001959</v>
      </c>
      <c r="P39" s="101"/>
      <c r="Q39" s="129">
        <v>5859.4351966533213</v>
      </c>
    </row>
    <row r="40" spans="3:17" ht="15" customHeight="1" x14ac:dyDescent="0.2">
      <c r="C40" s="67" t="s">
        <v>30</v>
      </c>
      <c r="D40" s="23"/>
      <c r="E40" s="76">
        <v>160637</v>
      </c>
      <c r="F40" s="92"/>
      <c r="G40" s="100">
        <f t="shared" si="1"/>
        <v>0.74235649443511065</v>
      </c>
      <c r="H40" s="101"/>
      <c r="I40" s="126">
        <f t="shared" si="4"/>
        <v>94.572322534595855</v>
      </c>
      <c r="J40" s="101"/>
      <c r="K40" s="126">
        <v>937.37678500000004</v>
      </c>
      <c r="L40" s="92"/>
      <c r="M40" s="100">
        <f t="shared" si="2"/>
        <v>0.72019272303820037</v>
      </c>
      <c r="N40" s="101"/>
      <c r="O40" s="126">
        <f t="shared" si="3"/>
        <v>94.726759565040155</v>
      </c>
      <c r="P40" s="101"/>
      <c r="Q40" s="129">
        <v>5835.3728281778167</v>
      </c>
    </row>
    <row r="41" spans="3:17" ht="15" customHeight="1" x14ac:dyDescent="0.2">
      <c r="C41" s="69" t="s">
        <v>31</v>
      </c>
      <c r="D41" s="26"/>
      <c r="E41" s="77">
        <v>137455</v>
      </c>
      <c r="F41" s="93"/>
      <c r="G41" s="97">
        <f t="shared" si="1"/>
        <v>0.63522483576372901</v>
      </c>
      <c r="H41" s="102"/>
      <c r="I41" s="127">
        <f t="shared" si="4"/>
        <v>95.207547370359578</v>
      </c>
      <c r="J41" s="102"/>
      <c r="K41" s="127">
        <v>800.06664499999999</v>
      </c>
      <c r="L41" s="93"/>
      <c r="M41" s="97">
        <f t="shared" si="2"/>
        <v>0.61469644319662464</v>
      </c>
      <c r="N41" s="102"/>
      <c r="O41" s="127">
        <f t="shared" si="3"/>
        <v>95.341456008236776</v>
      </c>
      <c r="P41" s="102"/>
      <c r="Q41" s="130">
        <v>5820.5714233749231</v>
      </c>
    </row>
    <row r="42" spans="3:17" ht="15" customHeight="1" x14ac:dyDescent="0.2">
      <c r="C42" s="67" t="s">
        <v>32</v>
      </c>
      <c r="D42" s="23"/>
      <c r="E42" s="76">
        <v>116330</v>
      </c>
      <c r="F42" s="92"/>
      <c r="G42" s="100">
        <f t="shared" si="1"/>
        <v>0.53759925171433987</v>
      </c>
      <c r="H42" s="101"/>
      <c r="I42" s="126">
        <f t="shared" si="4"/>
        <v>95.745146622073918</v>
      </c>
      <c r="J42" s="101"/>
      <c r="K42" s="126">
        <v>676.18797500000005</v>
      </c>
      <c r="L42" s="92"/>
      <c r="M42" s="100">
        <f t="shared" si="2"/>
        <v>0.51951964972221554</v>
      </c>
      <c r="N42" s="101"/>
      <c r="O42" s="126">
        <f t="shared" si="3"/>
        <v>95.860975657958988</v>
      </c>
      <c r="P42" s="101"/>
      <c r="Q42" s="129">
        <v>5812.6706352617557</v>
      </c>
    </row>
    <row r="43" spans="3:17" ht="15" customHeight="1" x14ac:dyDescent="0.2">
      <c r="C43" s="67" t="s">
        <v>33</v>
      </c>
      <c r="D43" s="23"/>
      <c r="E43" s="76">
        <v>183476</v>
      </c>
      <c r="F43" s="92"/>
      <c r="G43" s="100">
        <f t="shared" si="1"/>
        <v>0.8479030371145897</v>
      </c>
      <c r="H43" s="101"/>
      <c r="I43" s="126">
        <f t="shared" si="4"/>
        <v>96.593049659188509</v>
      </c>
      <c r="J43" s="101"/>
      <c r="K43" s="126">
        <v>1066.4759300000001</v>
      </c>
      <c r="L43" s="92"/>
      <c r="M43" s="100">
        <f t="shared" si="2"/>
        <v>0.81938044164534873</v>
      </c>
      <c r="N43" s="101"/>
      <c r="O43" s="126">
        <f t="shared" si="3"/>
        <v>96.680356099604339</v>
      </c>
      <c r="P43" s="101"/>
      <c r="Q43" s="129">
        <v>5812.6181625934732</v>
      </c>
    </row>
    <row r="44" spans="3:17" ht="15" customHeight="1" x14ac:dyDescent="0.2">
      <c r="C44" s="67" t="s">
        <v>34</v>
      </c>
      <c r="D44" s="23"/>
      <c r="E44" s="76">
        <v>137109</v>
      </c>
      <c r="F44" s="92"/>
      <c r="G44" s="100">
        <f t="shared" si="1"/>
        <v>0.63362585578355912</v>
      </c>
      <c r="H44" s="101"/>
      <c r="I44" s="126">
        <f t="shared" si="4"/>
        <v>97.226675514972072</v>
      </c>
      <c r="J44" s="101"/>
      <c r="K44" s="126">
        <v>797.40121999999997</v>
      </c>
      <c r="L44" s="92"/>
      <c r="M44" s="100">
        <f t="shared" si="2"/>
        <v>0.61264857971256781</v>
      </c>
      <c r="N44" s="101"/>
      <c r="O44" s="126">
        <f t="shared" si="3"/>
        <v>97.293004679316908</v>
      </c>
      <c r="P44" s="101"/>
      <c r="Q44" s="129">
        <v>5815.819676315924</v>
      </c>
    </row>
    <row r="45" spans="3:17" ht="15" customHeight="1" x14ac:dyDescent="0.2">
      <c r="C45" s="67" t="s">
        <v>35</v>
      </c>
      <c r="D45" s="23"/>
      <c r="E45" s="76">
        <v>105865</v>
      </c>
      <c r="F45" s="92"/>
      <c r="G45" s="100">
        <f t="shared" si="1"/>
        <v>0.4892370393083349</v>
      </c>
      <c r="H45" s="101"/>
      <c r="I45" s="126">
        <f t="shared" si="4"/>
        <v>97.715912554280408</v>
      </c>
      <c r="J45" s="101"/>
      <c r="K45" s="126">
        <v>615.962445</v>
      </c>
      <c r="L45" s="92"/>
      <c r="M45" s="100">
        <f t="shared" si="2"/>
        <v>0.47324798059066259</v>
      </c>
      <c r="N45" s="101"/>
      <c r="O45" s="126">
        <f t="shared" si="3"/>
        <v>97.766252659907565</v>
      </c>
      <c r="P45" s="101"/>
      <c r="Q45" s="129">
        <v>5818.3766589524394</v>
      </c>
    </row>
    <row r="46" spans="3:17" ht="15" customHeight="1" x14ac:dyDescent="0.2">
      <c r="C46" s="67" t="s">
        <v>36</v>
      </c>
      <c r="D46" s="23"/>
      <c r="E46" s="76">
        <v>81639</v>
      </c>
      <c r="F46" s="92"/>
      <c r="G46" s="100">
        <f t="shared" si="1"/>
        <v>0.37728071271990887</v>
      </c>
      <c r="H46" s="101"/>
      <c r="I46" s="126">
        <f t="shared" si="4"/>
        <v>98.093193267000316</v>
      </c>
      <c r="J46" s="101"/>
      <c r="K46" s="126">
        <v>475.24503499999997</v>
      </c>
      <c r="L46" s="92"/>
      <c r="M46" s="100">
        <f t="shared" si="2"/>
        <v>0.36513387289299548</v>
      </c>
      <c r="N46" s="101"/>
      <c r="O46" s="126">
        <f t="shared" si="3"/>
        <v>98.131386532800562</v>
      </c>
      <c r="P46" s="101"/>
      <c r="Q46" s="129">
        <v>5821.2990727470942</v>
      </c>
    </row>
    <row r="47" spans="3:17" ht="15" customHeight="1" x14ac:dyDescent="0.2">
      <c r="C47" s="69" t="s">
        <v>37</v>
      </c>
      <c r="D47" s="26"/>
      <c r="E47" s="77">
        <v>63455</v>
      </c>
      <c r="F47" s="93"/>
      <c r="G47" s="97">
        <f t="shared" si="1"/>
        <v>0.29324645850196368</v>
      </c>
      <c r="H47" s="102"/>
      <c r="I47" s="127">
        <f t="shared" si="4"/>
        <v>98.386439725502285</v>
      </c>
      <c r="J47" s="102"/>
      <c r="K47" s="127">
        <v>369.60626500000001</v>
      </c>
      <c r="L47" s="93"/>
      <c r="M47" s="97">
        <f t="shared" si="2"/>
        <v>0.28397091404640307</v>
      </c>
      <c r="N47" s="102"/>
      <c r="O47" s="127">
        <f t="shared" si="3"/>
        <v>98.415357446846969</v>
      </c>
      <c r="P47" s="102"/>
      <c r="Q47" s="130">
        <v>5824.6988416988415</v>
      </c>
    </row>
    <row r="48" spans="3:17" ht="15" customHeight="1" x14ac:dyDescent="0.2">
      <c r="C48" s="67" t="s">
        <v>38</v>
      </c>
      <c r="D48" s="23"/>
      <c r="E48" s="76">
        <v>49782</v>
      </c>
      <c r="F48" s="92"/>
      <c r="G48" s="100">
        <f t="shared" si="1"/>
        <v>0.23005902130871889</v>
      </c>
      <c r="H48" s="101"/>
      <c r="I48" s="126">
        <f t="shared" si="4"/>
        <v>98.616498746811004</v>
      </c>
      <c r="J48" s="101"/>
      <c r="K48" s="126">
        <v>290.78939000000003</v>
      </c>
      <c r="L48" s="92"/>
      <c r="M48" s="100">
        <f t="shared" si="2"/>
        <v>0.22341539279182943</v>
      </c>
      <c r="N48" s="101"/>
      <c r="O48" s="126">
        <f t="shared" si="3"/>
        <v>98.638772839638804</v>
      </c>
      <c r="P48" s="101"/>
      <c r="Q48" s="129">
        <v>5841.2556747418748</v>
      </c>
    </row>
    <row r="49" spans="3:17" ht="15" customHeight="1" x14ac:dyDescent="0.2">
      <c r="C49" s="67" t="s">
        <v>39</v>
      </c>
      <c r="D49" s="23"/>
      <c r="E49" s="76">
        <v>118273</v>
      </c>
      <c r="F49" s="92"/>
      <c r="G49" s="100">
        <f t="shared" si="1"/>
        <v>0.54657849478217257</v>
      </c>
      <c r="H49" s="101"/>
      <c r="I49" s="126">
        <f t="shared" si="4"/>
        <v>99.163077241593172</v>
      </c>
      <c r="J49" s="101"/>
      <c r="K49" s="126">
        <v>694.95456999999999</v>
      </c>
      <c r="L49" s="92"/>
      <c r="M49" s="100">
        <f t="shared" si="2"/>
        <v>0.53393814756799385</v>
      </c>
      <c r="N49" s="101"/>
      <c r="O49" s="126">
        <f t="shared" si="3"/>
        <v>99.172710987206798</v>
      </c>
      <c r="P49" s="101"/>
      <c r="Q49" s="129">
        <v>5875.8513777447097</v>
      </c>
    </row>
    <row r="50" spans="3:17" ht="15" customHeight="1" x14ac:dyDescent="0.2">
      <c r="C50" s="67" t="s">
        <v>40</v>
      </c>
      <c r="D50" s="23"/>
      <c r="E50" s="76">
        <v>56536</v>
      </c>
      <c r="F50" s="92"/>
      <c r="G50" s="100">
        <f t="shared" si="1"/>
        <v>0.26127148022798863</v>
      </c>
      <c r="H50" s="101"/>
      <c r="I50" s="126">
        <f t="shared" si="4"/>
        <v>99.424348721821161</v>
      </c>
      <c r="J50" s="101"/>
      <c r="K50" s="126">
        <v>334.57880999999998</v>
      </c>
      <c r="L50" s="92"/>
      <c r="M50" s="100">
        <f t="shared" si="2"/>
        <v>0.25705909096605228</v>
      </c>
      <c r="N50" s="101"/>
      <c r="O50" s="126">
        <f t="shared" si="3"/>
        <v>99.429770078172851</v>
      </c>
      <c r="P50" s="101"/>
      <c r="Q50" s="129">
        <v>5917.978102447998</v>
      </c>
    </row>
    <row r="51" spans="3:17" ht="15" customHeight="1" x14ac:dyDescent="0.2">
      <c r="C51" s="67" t="s">
        <v>41</v>
      </c>
      <c r="D51" s="23"/>
      <c r="E51" s="76">
        <v>32520</v>
      </c>
      <c r="F51" s="92"/>
      <c r="G51" s="100">
        <f t="shared" si="1"/>
        <v>0.15028563281827848</v>
      </c>
      <c r="H51" s="101"/>
      <c r="I51" s="126">
        <f t="shared" si="4"/>
        <v>99.574634354639443</v>
      </c>
      <c r="J51" s="101"/>
      <c r="K51" s="126">
        <v>193.068715</v>
      </c>
      <c r="L51" s="92"/>
      <c r="M51" s="100">
        <f t="shared" si="2"/>
        <v>0.14833595819138645</v>
      </c>
      <c r="N51" s="101"/>
      <c r="O51" s="126">
        <f t="shared" si="3"/>
        <v>99.578106036364233</v>
      </c>
      <c r="P51" s="101"/>
      <c r="Q51" s="129">
        <v>5936.9223554735545</v>
      </c>
    </row>
    <row r="52" spans="3:17" ht="15" customHeight="1" x14ac:dyDescent="0.2">
      <c r="C52" s="67" t="s">
        <v>42</v>
      </c>
      <c r="D52" s="23"/>
      <c r="E52" s="76">
        <v>20340</v>
      </c>
      <c r="F52" s="92"/>
      <c r="G52" s="100">
        <f t="shared" si="1"/>
        <v>9.3997840452760884E-2</v>
      </c>
      <c r="H52" s="101"/>
      <c r="I52" s="126">
        <f t="shared" si="4"/>
        <v>99.668632195092201</v>
      </c>
      <c r="J52" s="101"/>
      <c r="K52" s="126">
        <v>120.97707</v>
      </c>
      <c r="L52" s="92"/>
      <c r="M52" s="100">
        <f t="shared" si="2"/>
        <v>9.2947475191081222E-2</v>
      </c>
      <c r="N52" s="101"/>
      <c r="O52" s="126">
        <f t="shared" si="3"/>
        <v>99.671053511555314</v>
      </c>
      <c r="P52" s="101"/>
      <c r="Q52" s="129">
        <v>5947.7418879056049</v>
      </c>
    </row>
    <row r="53" spans="3:17" ht="15" customHeight="1" x14ac:dyDescent="0.2">
      <c r="C53" s="69" t="s">
        <v>43</v>
      </c>
      <c r="D53" s="26"/>
      <c r="E53" s="77">
        <v>14337</v>
      </c>
      <c r="F53" s="93"/>
      <c r="G53" s="97">
        <f t="shared" si="1"/>
        <v>6.6255999929755796E-2</v>
      </c>
      <c r="H53" s="102"/>
      <c r="I53" s="127">
        <f t="shared" si="4"/>
        <v>99.734888195021952</v>
      </c>
      <c r="J53" s="102"/>
      <c r="K53" s="127">
        <v>85.072590000000005</v>
      </c>
      <c r="L53" s="93"/>
      <c r="M53" s="97">
        <f t="shared" si="2"/>
        <v>6.5361828059367161E-2</v>
      </c>
      <c r="N53" s="102"/>
      <c r="O53" s="127">
        <f t="shared" si="3"/>
        <v>99.73641533961468</v>
      </c>
      <c r="P53" s="102"/>
      <c r="Q53" s="130">
        <v>5933.779033270559</v>
      </c>
    </row>
    <row r="54" spans="3:17" ht="15" customHeight="1" x14ac:dyDescent="0.2">
      <c r="C54" s="67" t="s">
        <v>44</v>
      </c>
      <c r="D54" s="23"/>
      <c r="E54" s="76">
        <v>9806</v>
      </c>
      <c r="F54" s="92"/>
      <c r="G54" s="100">
        <f t="shared" si="1"/>
        <v>4.5316756316606359E-2</v>
      </c>
      <c r="H54" s="101"/>
      <c r="I54" s="126">
        <f t="shared" si="4"/>
        <v>99.780204951338561</v>
      </c>
      <c r="J54" s="101"/>
      <c r="K54" s="126">
        <v>58.296239999999997</v>
      </c>
      <c r="L54" s="92"/>
      <c r="M54" s="100">
        <f t="shared" si="2"/>
        <v>4.478938298913436E-2</v>
      </c>
      <c r="N54" s="101"/>
      <c r="O54" s="126">
        <f t="shared" si="3"/>
        <v>99.781204722603817</v>
      </c>
      <c r="P54" s="101"/>
      <c r="Q54" s="129">
        <v>5944.9561492963494</v>
      </c>
    </row>
    <row r="55" spans="3:17" ht="15" customHeight="1" x14ac:dyDescent="0.2">
      <c r="C55" s="73" t="s">
        <v>45</v>
      </c>
      <c r="D55" s="30"/>
      <c r="E55" s="76">
        <v>23314</v>
      </c>
      <c r="F55" s="92"/>
      <c r="G55" s="100">
        <f t="shared" si="1"/>
        <v>0.10774167415514588</v>
      </c>
      <c r="H55" s="101"/>
      <c r="I55" s="126">
        <f t="shared" si="4"/>
        <v>99.887946625493711</v>
      </c>
      <c r="J55" s="101"/>
      <c r="K55" s="126">
        <v>138.98208500000001</v>
      </c>
      <c r="L55" s="92"/>
      <c r="M55" s="100">
        <f t="shared" si="2"/>
        <v>0.10678084613507535</v>
      </c>
      <c r="N55" s="101"/>
      <c r="O55" s="126">
        <f t="shared" si="3"/>
        <v>99.887985568738898</v>
      </c>
      <c r="P55" s="101"/>
      <c r="Q55" s="129">
        <v>5961.3144462554692</v>
      </c>
    </row>
    <row r="56" spans="3:17" ht="15" customHeight="1" x14ac:dyDescent="0.2">
      <c r="C56" s="73" t="s">
        <v>46</v>
      </c>
      <c r="D56" s="30"/>
      <c r="E56" s="76">
        <v>8600</v>
      </c>
      <c r="F56" s="92"/>
      <c r="G56" s="100">
        <f t="shared" si="1"/>
        <v>3.9743433033124075E-2</v>
      </c>
      <c r="H56" s="101"/>
      <c r="I56" s="126">
        <f t="shared" si="4"/>
        <v>99.927690058526835</v>
      </c>
      <c r="J56" s="101"/>
      <c r="K56" s="126">
        <v>51.473185000000001</v>
      </c>
      <c r="L56" s="92"/>
      <c r="M56" s="100">
        <f t="shared" si="2"/>
        <v>3.9547185146684691E-2</v>
      </c>
      <c r="N56" s="101"/>
      <c r="O56" s="126">
        <f t="shared" si="3"/>
        <v>99.927532753885586</v>
      </c>
      <c r="P56" s="101"/>
      <c r="Q56" s="129">
        <v>5985.2540697674422</v>
      </c>
    </row>
    <row r="57" spans="3:17" ht="15" customHeight="1" x14ac:dyDescent="0.2">
      <c r="C57" s="73" t="s">
        <v>47</v>
      </c>
      <c r="D57" s="30"/>
      <c r="E57" s="76">
        <v>4510</v>
      </c>
      <c r="F57" s="92"/>
      <c r="G57" s="100">
        <f t="shared" si="1"/>
        <v>2.0842195695277854E-2</v>
      </c>
      <c r="H57" s="101"/>
      <c r="I57" s="126">
        <f t="shared" si="4"/>
        <v>99.948532254222116</v>
      </c>
      <c r="J57" s="101"/>
      <c r="K57" s="126">
        <v>27.002109999999998</v>
      </c>
      <c r="L57" s="92"/>
      <c r="M57" s="100">
        <f t="shared" si="2"/>
        <v>2.0745897956793349E-2</v>
      </c>
      <c r="N57" s="101"/>
      <c r="O57" s="126">
        <f t="shared" si="3"/>
        <v>99.948278651842386</v>
      </c>
      <c r="P57" s="101"/>
      <c r="Q57" s="129">
        <v>5987.1640798226163</v>
      </c>
    </row>
    <row r="58" spans="3:17" ht="15" customHeight="1" x14ac:dyDescent="0.2">
      <c r="C58" s="73" t="s">
        <v>48</v>
      </c>
      <c r="D58" s="30"/>
      <c r="E58" s="76">
        <v>11137</v>
      </c>
      <c r="F58" s="92"/>
      <c r="G58" s="100">
        <f t="shared" si="1"/>
        <v>5.1467745777895674E-2</v>
      </c>
      <c r="H58" s="101"/>
      <c r="I58" s="126">
        <f t="shared" si="4"/>
        <v>100.00000000000001</v>
      </c>
      <c r="J58" s="101"/>
      <c r="K58" s="126">
        <v>67.318635</v>
      </c>
      <c r="L58" s="92"/>
      <c r="M58" s="100">
        <f t="shared" si="2"/>
        <v>5.1721348157629805E-2</v>
      </c>
      <c r="N58" s="101"/>
      <c r="O58" s="126">
        <f t="shared" si="3"/>
        <v>100.00000000000001</v>
      </c>
      <c r="P58" s="101"/>
      <c r="Q58" s="129">
        <v>6044.5932477327824</v>
      </c>
    </row>
    <row r="59" spans="3:17" ht="15.95" customHeight="1" x14ac:dyDescent="0.2">
      <c r="C59" s="88" t="s">
        <v>55</v>
      </c>
      <c r="D59" s="88"/>
      <c r="E59" s="89">
        <v>21638795</v>
      </c>
      <c r="F59" s="99"/>
      <c r="G59" s="106">
        <f t="shared" ref="G59" si="5">E59/$E$59*100</f>
        <v>100</v>
      </c>
      <c r="H59" s="103"/>
      <c r="I59" s="128"/>
      <c r="J59" s="103"/>
      <c r="K59" s="128">
        <v>130156.38106499999</v>
      </c>
      <c r="L59" s="103"/>
      <c r="M59" s="106">
        <f t="shared" ref="M59" si="6">K59/$K$59*100</f>
        <v>100</v>
      </c>
      <c r="N59" s="103"/>
      <c r="O59" s="128"/>
      <c r="P59" s="103"/>
      <c r="Q59" s="131">
        <v>6014.9551333611689</v>
      </c>
    </row>
    <row r="60" spans="3:17" ht="3.95" customHeight="1" x14ac:dyDescent="0.2">
      <c r="C60" s="32"/>
      <c r="D60" s="32"/>
      <c r="E60" s="52"/>
      <c r="F60" s="52"/>
      <c r="G60" s="53"/>
      <c r="H60" s="54"/>
      <c r="I60" s="55"/>
      <c r="J60" s="55"/>
      <c r="K60" s="51"/>
      <c r="L60" s="52"/>
      <c r="M60" s="53"/>
      <c r="N60" s="54"/>
      <c r="O60" s="55"/>
      <c r="P60" s="55"/>
      <c r="Q60" s="62"/>
    </row>
    <row r="61" spans="3:17" ht="15" customHeight="1" x14ac:dyDescent="0.2">
      <c r="C61" s="44" t="s">
        <v>54</v>
      </c>
      <c r="D61"/>
      <c r="E61" s="16"/>
      <c r="F61" s="16"/>
      <c r="G61" s="16"/>
      <c r="H61" s="16"/>
      <c r="I61" s="16"/>
      <c r="J61" s="16"/>
      <c r="K61" s="16"/>
      <c r="L61" s="16"/>
      <c r="M61" s="16"/>
      <c r="N61"/>
      <c r="O61"/>
      <c r="P61"/>
      <c r="Q61"/>
    </row>
  </sheetData>
  <mergeCells count="10">
    <mergeCell ref="C2:Q2"/>
    <mergeCell ref="C4:Q4"/>
    <mergeCell ref="E9:E10"/>
    <mergeCell ref="G9:G10"/>
    <mergeCell ref="M9:M10"/>
    <mergeCell ref="C7:C10"/>
    <mergeCell ref="E7:I7"/>
    <mergeCell ref="C5:Q5"/>
    <mergeCell ref="Q7:Q10"/>
    <mergeCell ref="K7:O7"/>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102</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B8"/>
      <c r="C8" s="153"/>
      <c r="D8" s="18"/>
      <c r="E8" s="32"/>
      <c r="F8" s="32"/>
      <c r="G8" s="32"/>
      <c r="H8" s="32"/>
      <c r="I8" s="32"/>
      <c r="J8" s="32"/>
      <c r="K8" s="32"/>
      <c r="L8" s="32"/>
      <c r="M8" s="32"/>
      <c r="N8" s="32"/>
      <c r="O8" s="32"/>
      <c r="P8" s="32"/>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532463</v>
      </c>
      <c r="F12" s="92"/>
      <c r="G12" s="100">
        <f>E12/$E$59*100</f>
        <v>6.4482364997242509</v>
      </c>
      <c r="H12" s="101"/>
      <c r="I12" s="126">
        <f>G12</f>
        <v>6.4482364997242509</v>
      </c>
      <c r="J12" s="101"/>
      <c r="K12" s="126">
        <v>1875.2665500000001</v>
      </c>
      <c r="L12" s="92"/>
      <c r="M12" s="100">
        <f>K12/$K$59*100</f>
        <v>7.6125357850214179</v>
      </c>
      <c r="N12" s="101"/>
      <c r="O12" s="126">
        <f t="shared" ref="O12" si="0">M12</f>
        <v>7.6125357850214179</v>
      </c>
      <c r="P12" s="101"/>
      <c r="Q12" s="129">
        <v>3521.8720361790397</v>
      </c>
    </row>
    <row r="13" spans="1:18" ht="15" customHeight="1" x14ac:dyDescent="0.2">
      <c r="C13" s="67" t="s">
        <v>3</v>
      </c>
      <c r="D13" s="23"/>
      <c r="E13" s="76">
        <v>480292</v>
      </c>
      <c r="F13" s="92"/>
      <c r="G13" s="100">
        <f t="shared" ref="G13:G58" si="1">E13/$E$59*100</f>
        <v>5.8164349540260254</v>
      </c>
      <c r="H13" s="101"/>
      <c r="I13" s="126">
        <f>I12+G13</f>
        <v>12.264671453750276</v>
      </c>
      <c r="J13" s="101"/>
      <c r="K13" s="126">
        <v>1427.8722749999999</v>
      </c>
      <c r="L13" s="92"/>
      <c r="M13" s="100">
        <f t="shared" ref="M13:M58" si="2">K13/$K$59*100</f>
        <v>5.7963646767321926</v>
      </c>
      <c r="N13" s="101"/>
      <c r="O13" s="126">
        <f t="shared" ref="O13:O58" si="3">O12+M13</f>
        <v>13.408900461753611</v>
      </c>
      <c r="P13" s="101"/>
      <c r="Q13" s="129">
        <v>2972.9253766458737</v>
      </c>
    </row>
    <row r="14" spans="1:18" ht="15" customHeight="1" x14ac:dyDescent="0.2">
      <c r="C14" s="67" t="s">
        <v>4</v>
      </c>
      <c r="D14" s="23"/>
      <c r="E14" s="76">
        <v>352841</v>
      </c>
      <c r="F14" s="92"/>
      <c r="G14" s="100">
        <f t="shared" si="1"/>
        <v>4.2729771172817728</v>
      </c>
      <c r="H14" s="101"/>
      <c r="I14" s="126">
        <f t="shared" ref="I14:I58" si="4">I13+G14</f>
        <v>16.537648571032051</v>
      </c>
      <c r="J14" s="101"/>
      <c r="K14" s="126">
        <v>1047.145025</v>
      </c>
      <c r="L14" s="92"/>
      <c r="M14" s="100">
        <f t="shared" si="2"/>
        <v>4.2508244894143976</v>
      </c>
      <c r="N14" s="101"/>
      <c r="O14" s="126">
        <f t="shared" si="3"/>
        <v>17.659724951168009</v>
      </c>
      <c r="P14" s="101"/>
      <c r="Q14" s="129">
        <v>2967.7532514645409</v>
      </c>
    </row>
    <row r="15" spans="1:18" ht="15" customHeight="1" x14ac:dyDescent="0.2">
      <c r="C15" s="67" t="s">
        <v>5</v>
      </c>
      <c r="D15" s="23"/>
      <c r="E15" s="76">
        <v>394061</v>
      </c>
      <c r="F15" s="92"/>
      <c r="G15" s="100">
        <f t="shared" si="1"/>
        <v>4.7721597994937452</v>
      </c>
      <c r="H15" s="101"/>
      <c r="I15" s="126">
        <f t="shared" si="4"/>
        <v>21.309808370525797</v>
      </c>
      <c r="J15" s="101"/>
      <c r="K15" s="126">
        <v>1157.284075</v>
      </c>
      <c r="L15" s="92"/>
      <c r="M15" s="100">
        <f t="shared" si="2"/>
        <v>4.6979275742815929</v>
      </c>
      <c r="N15" s="101"/>
      <c r="O15" s="126">
        <f t="shared" si="3"/>
        <v>22.357652525449602</v>
      </c>
      <c r="P15" s="101"/>
      <c r="Q15" s="129">
        <v>2936.8145414034884</v>
      </c>
    </row>
    <row r="16" spans="1:18" ht="15" customHeight="1" x14ac:dyDescent="0.2">
      <c r="C16" s="67" t="s">
        <v>6</v>
      </c>
      <c r="D16" s="23"/>
      <c r="E16" s="76">
        <v>401066</v>
      </c>
      <c r="F16" s="92"/>
      <c r="G16" s="100">
        <f t="shared" si="1"/>
        <v>4.8569917909759104</v>
      </c>
      <c r="H16" s="101"/>
      <c r="I16" s="126">
        <f t="shared" si="4"/>
        <v>26.166800161501708</v>
      </c>
      <c r="J16" s="101"/>
      <c r="K16" s="126">
        <v>1152.1093249999999</v>
      </c>
      <c r="L16" s="92"/>
      <c r="M16" s="100">
        <f t="shared" si="2"/>
        <v>4.6769209768176001</v>
      </c>
      <c r="N16" s="101"/>
      <c r="O16" s="126">
        <f t="shared" si="3"/>
        <v>27.0345735022672</v>
      </c>
      <c r="P16" s="101"/>
      <c r="Q16" s="129">
        <v>2872.6177861000433</v>
      </c>
    </row>
    <row r="17" spans="3:17" ht="15" customHeight="1" x14ac:dyDescent="0.2">
      <c r="C17" s="69" t="s">
        <v>7</v>
      </c>
      <c r="D17" s="26"/>
      <c r="E17" s="77">
        <v>242461</v>
      </c>
      <c r="F17" s="93"/>
      <c r="G17" s="97">
        <f t="shared" si="1"/>
        <v>2.9362526033914875</v>
      </c>
      <c r="H17" s="102"/>
      <c r="I17" s="127">
        <f t="shared" si="4"/>
        <v>29.103052764893196</v>
      </c>
      <c r="J17" s="102"/>
      <c r="K17" s="127">
        <v>695.02930000000003</v>
      </c>
      <c r="L17" s="93"/>
      <c r="M17" s="97">
        <f t="shared" si="2"/>
        <v>2.8214311282246181</v>
      </c>
      <c r="N17" s="102"/>
      <c r="O17" s="127">
        <f t="shared" si="3"/>
        <v>29.856004630491817</v>
      </c>
      <c r="P17" s="102"/>
      <c r="Q17" s="130">
        <v>2866.5612201549939</v>
      </c>
    </row>
    <row r="18" spans="3:17" ht="15" customHeight="1" x14ac:dyDescent="0.2">
      <c r="C18" s="67" t="s">
        <v>8</v>
      </c>
      <c r="D18" s="23"/>
      <c r="E18" s="76">
        <v>223969</v>
      </c>
      <c r="F18" s="92"/>
      <c r="G18" s="100">
        <f t="shared" si="1"/>
        <v>2.7123106781255046</v>
      </c>
      <c r="H18" s="101"/>
      <c r="I18" s="126">
        <f t="shared" si="4"/>
        <v>31.8153634430187</v>
      </c>
      <c r="J18" s="101"/>
      <c r="K18" s="126">
        <v>646.92475000000002</v>
      </c>
      <c r="L18" s="92"/>
      <c r="M18" s="100">
        <f t="shared" si="2"/>
        <v>2.626153497800638</v>
      </c>
      <c r="N18" s="101"/>
      <c r="O18" s="126">
        <f t="shared" si="3"/>
        <v>32.482158128292454</v>
      </c>
      <c r="P18" s="101"/>
      <c r="Q18" s="129">
        <v>2888.4566614129635</v>
      </c>
    </row>
    <row r="19" spans="3:17" ht="15" customHeight="1" x14ac:dyDescent="0.2">
      <c r="C19" s="67" t="s">
        <v>9</v>
      </c>
      <c r="D19" s="23"/>
      <c r="E19" s="76">
        <v>213788</v>
      </c>
      <c r="F19" s="92"/>
      <c r="G19" s="100">
        <f t="shared" si="1"/>
        <v>2.5890166730891124</v>
      </c>
      <c r="H19" s="101"/>
      <c r="I19" s="126">
        <f t="shared" si="4"/>
        <v>34.404380116107816</v>
      </c>
      <c r="J19" s="101"/>
      <c r="K19" s="126">
        <v>626.84325000000001</v>
      </c>
      <c r="L19" s="92"/>
      <c r="M19" s="100">
        <f t="shared" si="2"/>
        <v>2.5446338133766249</v>
      </c>
      <c r="N19" s="101"/>
      <c r="O19" s="126">
        <f t="shared" si="3"/>
        <v>35.026791941669082</v>
      </c>
      <c r="P19" s="101"/>
      <c r="Q19" s="129">
        <v>2932.0787415570567</v>
      </c>
    </row>
    <row r="20" spans="3:17" ht="15" customHeight="1" x14ac:dyDescent="0.2">
      <c r="C20" s="67" t="s">
        <v>10</v>
      </c>
      <c r="D20" s="23"/>
      <c r="E20" s="76">
        <v>203489</v>
      </c>
      <c r="F20" s="92"/>
      <c r="G20" s="100">
        <f t="shared" si="1"/>
        <v>2.4642936637707935</v>
      </c>
      <c r="H20" s="101"/>
      <c r="I20" s="126">
        <f t="shared" si="4"/>
        <v>36.868673779878613</v>
      </c>
      <c r="J20" s="101"/>
      <c r="K20" s="126">
        <v>603.51737500000002</v>
      </c>
      <c r="L20" s="92"/>
      <c r="M20" s="100">
        <f t="shared" si="2"/>
        <v>2.4499437768298544</v>
      </c>
      <c r="N20" s="101"/>
      <c r="O20" s="126">
        <f t="shared" si="3"/>
        <v>37.476735718498936</v>
      </c>
      <c r="P20" s="101"/>
      <c r="Q20" s="129">
        <v>2965.8476625272128</v>
      </c>
    </row>
    <row r="21" spans="3:17" ht="15" customHeight="1" x14ac:dyDescent="0.2">
      <c r="C21" s="67" t="s">
        <v>11</v>
      </c>
      <c r="D21" s="23"/>
      <c r="E21" s="76">
        <v>206450</v>
      </c>
      <c r="F21" s="92"/>
      <c r="G21" s="100">
        <f t="shared" si="1"/>
        <v>2.5001519830825272</v>
      </c>
      <c r="H21" s="101"/>
      <c r="I21" s="126">
        <f t="shared" si="4"/>
        <v>39.368825762961137</v>
      </c>
      <c r="J21" s="101"/>
      <c r="K21" s="126">
        <v>623.06927499999995</v>
      </c>
      <c r="L21" s="92"/>
      <c r="M21" s="100">
        <f t="shared" si="2"/>
        <v>2.5293135807732776</v>
      </c>
      <c r="N21" s="101"/>
      <c r="O21" s="126">
        <f t="shared" si="3"/>
        <v>40.006049299272213</v>
      </c>
      <c r="P21" s="101"/>
      <c r="Q21" s="129">
        <v>3018.0153790263985</v>
      </c>
    </row>
    <row r="22" spans="3:17" ht="15" customHeight="1" x14ac:dyDescent="0.2">
      <c r="C22" s="67" t="s">
        <v>12</v>
      </c>
      <c r="D22" s="23"/>
      <c r="E22" s="76">
        <v>208264</v>
      </c>
      <c r="F22" s="92"/>
      <c r="G22" s="100">
        <f t="shared" si="1"/>
        <v>2.522119896365703</v>
      </c>
      <c r="H22" s="101"/>
      <c r="I22" s="126">
        <f t="shared" si="4"/>
        <v>41.890945659326839</v>
      </c>
      <c r="J22" s="101"/>
      <c r="K22" s="126">
        <v>639.88080000000002</v>
      </c>
      <c r="L22" s="92"/>
      <c r="M22" s="100">
        <f t="shared" si="2"/>
        <v>2.5975589913594597</v>
      </c>
      <c r="N22" s="101"/>
      <c r="O22" s="126">
        <f t="shared" si="3"/>
        <v>42.603608290631669</v>
      </c>
      <c r="P22" s="101"/>
      <c r="Q22" s="129">
        <v>3072.4503514769717</v>
      </c>
    </row>
    <row r="23" spans="3:17" ht="15" customHeight="1" x14ac:dyDescent="0.2">
      <c r="C23" s="69" t="s">
        <v>13</v>
      </c>
      <c r="D23" s="26"/>
      <c r="E23" s="77">
        <v>357683</v>
      </c>
      <c r="F23" s="93"/>
      <c r="G23" s="97">
        <f t="shared" si="1"/>
        <v>4.3316147336638773</v>
      </c>
      <c r="H23" s="102"/>
      <c r="I23" s="127">
        <f t="shared" si="4"/>
        <v>46.222560392990715</v>
      </c>
      <c r="J23" s="102"/>
      <c r="K23" s="127">
        <v>1084.5308</v>
      </c>
      <c r="L23" s="93"/>
      <c r="M23" s="97">
        <f t="shared" si="2"/>
        <v>4.4025898744676626</v>
      </c>
      <c r="N23" s="102"/>
      <c r="O23" s="127">
        <f t="shared" si="3"/>
        <v>47.006198165099335</v>
      </c>
      <c r="P23" s="102"/>
      <c r="Q23" s="130">
        <v>3032.1004912170833</v>
      </c>
    </row>
    <row r="24" spans="3:17" ht="15" customHeight="1" x14ac:dyDescent="0.2">
      <c r="C24" s="67" t="s">
        <v>14</v>
      </c>
      <c r="D24" s="23"/>
      <c r="E24" s="76">
        <v>346315</v>
      </c>
      <c r="F24" s="92"/>
      <c r="G24" s="100">
        <f t="shared" si="1"/>
        <v>4.1939459143677658</v>
      </c>
      <c r="H24" s="101"/>
      <c r="I24" s="126">
        <f t="shared" si="4"/>
        <v>50.416506307358482</v>
      </c>
      <c r="J24" s="101"/>
      <c r="K24" s="126">
        <v>1049.4635499999999</v>
      </c>
      <c r="L24" s="92"/>
      <c r="M24" s="100">
        <f t="shared" si="2"/>
        <v>4.2602364071660181</v>
      </c>
      <c r="N24" s="101"/>
      <c r="O24" s="126">
        <f t="shared" si="3"/>
        <v>51.266434572265354</v>
      </c>
      <c r="P24" s="101"/>
      <c r="Q24" s="129">
        <v>3030.3727820048221</v>
      </c>
    </row>
    <row r="25" spans="3:17" ht="15" customHeight="1" x14ac:dyDescent="0.2">
      <c r="C25" s="67" t="s">
        <v>15</v>
      </c>
      <c r="D25" s="23"/>
      <c r="E25" s="76">
        <v>329474</v>
      </c>
      <c r="F25" s="92"/>
      <c r="G25" s="100">
        <f t="shared" si="1"/>
        <v>3.9899979388429765</v>
      </c>
      <c r="H25" s="101"/>
      <c r="I25" s="126">
        <f t="shared" si="4"/>
        <v>54.406504246201457</v>
      </c>
      <c r="J25" s="101"/>
      <c r="K25" s="126">
        <v>982.18415000000005</v>
      </c>
      <c r="L25" s="92"/>
      <c r="M25" s="100">
        <f t="shared" si="2"/>
        <v>3.9871195854028563</v>
      </c>
      <c r="N25" s="101"/>
      <c r="O25" s="126">
        <f t="shared" si="3"/>
        <v>55.253554157668212</v>
      </c>
      <c r="P25" s="101"/>
      <c r="Q25" s="129">
        <v>2981.0672465809139</v>
      </c>
    </row>
    <row r="26" spans="3:17" ht="15" customHeight="1" x14ac:dyDescent="0.2">
      <c r="C26" s="67" t="s">
        <v>16</v>
      </c>
      <c r="D26" s="23"/>
      <c r="E26" s="76">
        <v>307874</v>
      </c>
      <c r="F26" s="92"/>
      <c r="G26" s="100">
        <f t="shared" si="1"/>
        <v>3.728417494015742</v>
      </c>
      <c r="H26" s="101"/>
      <c r="I26" s="126">
        <f t="shared" si="4"/>
        <v>58.134921740217202</v>
      </c>
      <c r="J26" s="101"/>
      <c r="K26" s="126">
        <v>912.27897499999995</v>
      </c>
      <c r="L26" s="92"/>
      <c r="M26" s="100">
        <f t="shared" si="2"/>
        <v>3.7033435823350871</v>
      </c>
      <c r="N26" s="101"/>
      <c r="O26" s="126">
        <f t="shared" si="3"/>
        <v>58.956897740003299</v>
      </c>
      <c r="P26" s="101"/>
      <c r="Q26" s="129">
        <v>2963.1569245860319</v>
      </c>
    </row>
    <row r="27" spans="3:17" ht="15" customHeight="1" x14ac:dyDescent="0.2">
      <c r="C27" s="67" t="s">
        <v>17</v>
      </c>
      <c r="D27" s="23"/>
      <c r="E27" s="76">
        <v>291511</v>
      </c>
      <c r="F27" s="92"/>
      <c r="G27" s="100">
        <f t="shared" si="1"/>
        <v>3.5302581968533322</v>
      </c>
      <c r="H27" s="101"/>
      <c r="I27" s="126">
        <f t="shared" si="4"/>
        <v>61.665179937070533</v>
      </c>
      <c r="J27" s="101"/>
      <c r="K27" s="126">
        <v>858.57832499999995</v>
      </c>
      <c r="L27" s="92"/>
      <c r="M27" s="100">
        <f t="shared" si="2"/>
        <v>3.485348908562492</v>
      </c>
      <c r="N27" s="101"/>
      <c r="O27" s="126">
        <f t="shared" si="3"/>
        <v>62.442246648565792</v>
      </c>
      <c r="P27" s="101"/>
      <c r="Q27" s="129">
        <v>2945.2690464510774</v>
      </c>
    </row>
    <row r="28" spans="3:17" ht="15" customHeight="1" x14ac:dyDescent="0.2">
      <c r="C28" s="67" t="s">
        <v>18</v>
      </c>
      <c r="D28" s="23"/>
      <c r="E28" s="76">
        <v>251576</v>
      </c>
      <c r="F28" s="92"/>
      <c r="G28" s="100">
        <f t="shared" si="1"/>
        <v>3.0466371290674243</v>
      </c>
      <c r="H28" s="101"/>
      <c r="I28" s="126">
        <f t="shared" si="4"/>
        <v>64.711817066137954</v>
      </c>
      <c r="J28" s="101"/>
      <c r="K28" s="126">
        <v>741.43902500000002</v>
      </c>
      <c r="L28" s="92"/>
      <c r="M28" s="100">
        <f t="shared" si="2"/>
        <v>3.0098287148693026</v>
      </c>
      <c r="N28" s="101"/>
      <c r="O28" s="126">
        <f t="shared" si="3"/>
        <v>65.4520753634351</v>
      </c>
      <c r="P28" s="101"/>
      <c r="Q28" s="129">
        <v>2947.1770955894044</v>
      </c>
    </row>
    <row r="29" spans="3:17" ht="15" customHeight="1" x14ac:dyDescent="0.2">
      <c r="C29" s="69" t="s">
        <v>19</v>
      </c>
      <c r="D29" s="26"/>
      <c r="E29" s="77">
        <v>217457</v>
      </c>
      <c r="F29" s="93"/>
      <c r="G29" s="97">
        <f t="shared" si="1"/>
        <v>2.6334490180924051</v>
      </c>
      <c r="H29" s="102"/>
      <c r="I29" s="127">
        <f t="shared" si="4"/>
        <v>67.34526608423036</v>
      </c>
      <c r="J29" s="102"/>
      <c r="K29" s="127">
        <v>640.95450000000005</v>
      </c>
      <c r="L29" s="93"/>
      <c r="M29" s="97">
        <f t="shared" si="2"/>
        <v>2.601917614229567</v>
      </c>
      <c r="N29" s="102"/>
      <c r="O29" s="127">
        <f t="shared" si="3"/>
        <v>68.053992977664663</v>
      </c>
      <c r="P29" s="102"/>
      <c r="Q29" s="130">
        <v>2947.499965510423</v>
      </c>
    </row>
    <row r="30" spans="3:17" ht="15" customHeight="1" x14ac:dyDescent="0.2">
      <c r="C30" s="67" t="s">
        <v>20</v>
      </c>
      <c r="D30" s="23"/>
      <c r="E30" s="76">
        <v>199094</v>
      </c>
      <c r="F30" s="92"/>
      <c r="G30" s="100">
        <f t="shared" si="1"/>
        <v>2.4110693093719187</v>
      </c>
      <c r="H30" s="101"/>
      <c r="I30" s="126">
        <f t="shared" si="4"/>
        <v>69.756335393602285</v>
      </c>
      <c r="J30" s="101"/>
      <c r="K30" s="126">
        <v>582.88525000000004</v>
      </c>
      <c r="L30" s="92"/>
      <c r="M30" s="100">
        <f t="shared" si="2"/>
        <v>2.3661888621573057</v>
      </c>
      <c r="N30" s="101"/>
      <c r="O30" s="126">
        <f t="shared" si="3"/>
        <v>70.420181839821964</v>
      </c>
      <c r="P30" s="101"/>
      <c r="Q30" s="129">
        <v>2927.6886797191278</v>
      </c>
    </row>
    <row r="31" spans="3:17" ht="15" customHeight="1" x14ac:dyDescent="0.2">
      <c r="C31" s="67" t="s">
        <v>21</v>
      </c>
      <c r="D31" s="23"/>
      <c r="E31" s="76">
        <v>182767</v>
      </c>
      <c r="F31" s="92"/>
      <c r="G31" s="100">
        <f t="shared" si="1"/>
        <v>2.213345979617555</v>
      </c>
      <c r="H31" s="101"/>
      <c r="I31" s="126">
        <f t="shared" si="4"/>
        <v>71.969681373219842</v>
      </c>
      <c r="J31" s="101"/>
      <c r="K31" s="126">
        <v>529.47135000000003</v>
      </c>
      <c r="L31" s="92"/>
      <c r="M31" s="100">
        <f t="shared" si="2"/>
        <v>2.1493582333767969</v>
      </c>
      <c r="N31" s="101"/>
      <c r="O31" s="126">
        <f t="shared" si="3"/>
        <v>72.569540073198766</v>
      </c>
      <c r="P31" s="101"/>
      <c r="Q31" s="129">
        <v>2896.974563241723</v>
      </c>
    </row>
    <row r="32" spans="3:17" ht="15" customHeight="1" x14ac:dyDescent="0.2">
      <c r="C32" s="67" t="s">
        <v>22</v>
      </c>
      <c r="D32" s="23"/>
      <c r="E32" s="76">
        <v>173075</v>
      </c>
      <c r="F32" s="92"/>
      <c r="G32" s="100">
        <f t="shared" si="1"/>
        <v>2.0959738652071125</v>
      </c>
      <c r="H32" s="101"/>
      <c r="I32" s="126">
        <f t="shared" si="4"/>
        <v>74.065655238426956</v>
      </c>
      <c r="J32" s="101"/>
      <c r="K32" s="126">
        <v>500.14389999999997</v>
      </c>
      <c r="L32" s="92"/>
      <c r="M32" s="100">
        <f t="shared" si="2"/>
        <v>2.0303051512384593</v>
      </c>
      <c r="N32" s="101"/>
      <c r="O32" s="126">
        <f t="shared" si="3"/>
        <v>74.599845224437232</v>
      </c>
      <c r="P32" s="101"/>
      <c r="Q32" s="129">
        <v>2889.7524194713274</v>
      </c>
    </row>
    <row r="33" spans="3:17" ht="15" customHeight="1" x14ac:dyDescent="0.2">
      <c r="C33" s="67" t="s">
        <v>23</v>
      </c>
      <c r="D33" s="23"/>
      <c r="E33" s="76">
        <v>338534</v>
      </c>
      <c r="F33" s="92"/>
      <c r="G33" s="100">
        <f t="shared" si="1"/>
        <v>4.0997164032010671</v>
      </c>
      <c r="H33" s="101"/>
      <c r="I33" s="126">
        <f t="shared" si="4"/>
        <v>78.165371641628028</v>
      </c>
      <c r="J33" s="101"/>
      <c r="K33" s="126">
        <v>962.21132499999999</v>
      </c>
      <c r="L33" s="92"/>
      <c r="M33" s="100">
        <f t="shared" si="2"/>
        <v>3.9060410608376577</v>
      </c>
      <c r="N33" s="101"/>
      <c r="O33" s="126">
        <f t="shared" si="3"/>
        <v>78.505886285274883</v>
      </c>
      <c r="P33" s="101"/>
      <c r="Q33" s="129">
        <v>2842.2885884431107</v>
      </c>
    </row>
    <row r="34" spans="3:17" ht="15" customHeight="1" x14ac:dyDescent="0.2">
      <c r="C34" s="67" t="s">
        <v>24</v>
      </c>
      <c r="D34" s="23"/>
      <c r="E34" s="76">
        <v>304896</v>
      </c>
      <c r="F34" s="92"/>
      <c r="G34" s="100">
        <f t="shared" si="1"/>
        <v>3.692353301205765</v>
      </c>
      <c r="H34" s="101"/>
      <c r="I34" s="126">
        <f t="shared" si="4"/>
        <v>81.857724942833798</v>
      </c>
      <c r="J34" s="101"/>
      <c r="K34" s="126">
        <v>861.36554999999998</v>
      </c>
      <c r="L34" s="92"/>
      <c r="M34" s="100">
        <f t="shared" si="2"/>
        <v>3.4966634867772033</v>
      </c>
      <c r="N34" s="101"/>
      <c r="O34" s="126">
        <f t="shared" si="3"/>
        <v>82.002549772052092</v>
      </c>
      <c r="P34" s="101"/>
      <c r="Q34" s="129">
        <v>2825.1126613664987</v>
      </c>
    </row>
    <row r="35" spans="3:17" ht="15" customHeight="1" x14ac:dyDescent="0.2">
      <c r="C35" s="69" t="s">
        <v>25</v>
      </c>
      <c r="D35" s="26"/>
      <c r="E35" s="77">
        <v>256399</v>
      </c>
      <c r="F35" s="93"/>
      <c r="G35" s="97">
        <f t="shared" si="1"/>
        <v>3.1050446515397279</v>
      </c>
      <c r="H35" s="102"/>
      <c r="I35" s="127">
        <f t="shared" si="4"/>
        <v>84.962769594373526</v>
      </c>
      <c r="J35" s="102"/>
      <c r="K35" s="127">
        <v>719.24712499999998</v>
      </c>
      <c r="L35" s="93"/>
      <c r="M35" s="97">
        <f t="shared" si="2"/>
        <v>2.9197419840588918</v>
      </c>
      <c r="N35" s="102"/>
      <c r="O35" s="127">
        <f t="shared" si="3"/>
        <v>84.92229175611098</v>
      </c>
      <c r="P35" s="102"/>
      <c r="Q35" s="130">
        <v>2805.1869352064555</v>
      </c>
    </row>
    <row r="36" spans="3:17" ht="15" customHeight="1" x14ac:dyDescent="0.2">
      <c r="C36" s="67" t="s">
        <v>26</v>
      </c>
      <c r="D36" s="23"/>
      <c r="E36" s="76">
        <v>200080</v>
      </c>
      <c r="F36" s="92"/>
      <c r="G36" s="100">
        <f t="shared" si="1"/>
        <v>2.4230099722700507</v>
      </c>
      <c r="H36" s="101"/>
      <c r="I36" s="126">
        <f t="shared" si="4"/>
        <v>87.385779566643578</v>
      </c>
      <c r="J36" s="101"/>
      <c r="K36" s="126">
        <v>566.46119999999996</v>
      </c>
      <c r="L36" s="92"/>
      <c r="M36" s="100">
        <f t="shared" si="2"/>
        <v>2.2995163838581636</v>
      </c>
      <c r="N36" s="101"/>
      <c r="O36" s="126">
        <f t="shared" si="3"/>
        <v>87.221808139969141</v>
      </c>
      <c r="P36" s="101"/>
      <c r="Q36" s="129">
        <v>2831.1735305877651</v>
      </c>
    </row>
    <row r="37" spans="3:17" ht="15" customHeight="1" x14ac:dyDescent="0.2">
      <c r="C37" s="67" t="s">
        <v>27</v>
      </c>
      <c r="D37" s="23"/>
      <c r="E37" s="76">
        <v>153179</v>
      </c>
      <c r="F37" s="92"/>
      <c r="G37" s="100">
        <f t="shared" si="1"/>
        <v>1.8550292110273596</v>
      </c>
      <c r="H37" s="101"/>
      <c r="I37" s="126">
        <f t="shared" si="4"/>
        <v>89.240808777670935</v>
      </c>
      <c r="J37" s="101"/>
      <c r="K37" s="126">
        <v>435.94537500000001</v>
      </c>
      <c r="L37" s="92"/>
      <c r="M37" s="100">
        <f t="shared" si="2"/>
        <v>1.7696949628318608</v>
      </c>
      <c r="N37" s="101"/>
      <c r="O37" s="126">
        <f t="shared" si="3"/>
        <v>88.991503102801005</v>
      </c>
      <c r="P37" s="101"/>
      <c r="Q37" s="129">
        <v>2845.9865582096763</v>
      </c>
    </row>
    <row r="38" spans="3:17" ht="15" customHeight="1" x14ac:dyDescent="0.2">
      <c r="C38" s="67" t="s">
        <v>28</v>
      </c>
      <c r="D38" s="23"/>
      <c r="E38" s="76">
        <v>115338</v>
      </c>
      <c r="F38" s="92"/>
      <c r="G38" s="100">
        <f t="shared" si="1"/>
        <v>1.3967669141427586</v>
      </c>
      <c r="H38" s="101"/>
      <c r="I38" s="126">
        <f t="shared" si="4"/>
        <v>90.637575691813694</v>
      </c>
      <c r="J38" s="101"/>
      <c r="K38" s="126">
        <v>332.02787499999999</v>
      </c>
      <c r="L38" s="92"/>
      <c r="M38" s="100">
        <f t="shared" si="2"/>
        <v>1.3478478993090972</v>
      </c>
      <c r="N38" s="101"/>
      <c r="O38" s="126">
        <f t="shared" si="3"/>
        <v>90.339351002110106</v>
      </c>
      <c r="P38" s="101"/>
      <c r="Q38" s="129">
        <v>2878.7379267890897</v>
      </c>
    </row>
    <row r="39" spans="3:17" ht="15" customHeight="1" x14ac:dyDescent="0.2">
      <c r="C39" s="67" t="s">
        <v>29</v>
      </c>
      <c r="D39" s="23"/>
      <c r="E39" s="76">
        <v>93027</v>
      </c>
      <c r="F39" s="92"/>
      <c r="G39" s="100">
        <f t="shared" si="1"/>
        <v>1.1265761130066274</v>
      </c>
      <c r="H39" s="101"/>
      <c r="I39" s="126">
        <f t="shared" si="4"/>
        <v>91.764151804820315</v>
      </c>
      <c r="J39" s="101"/>
      <c r="K39" s="126">
        <v>270.17407500000002</v>
      </c>
      <c r="L39" s="92"/>
      <c r="M39" s="100">
        <f t="shared" si="2"/>
        <v>1.0967559860343912</v>
      </c>
      <c r="N39" s="101"/>
      <c r="O39" s="126">
        <f t="shared" si="3"/>
        <v>91.436106988144502</v>
      </c>
      <c r="P39" s="101"/>
      <c r="Q39" s="129">
        <v>2904.2544100099972</v>
      </c>
    </row>
    <row r="40" spans="3:17" ht="15" customHeight="1" x14ac:dyDescent="0.2">
      <c r="C40" s="67" t="s">
        <v>30</v>
      </c>
      <c r="D40" s="23"/>
      <c r="E40" s="76">
        <v>78990</v>
      </c>
      <c r="F40" s="92"/>
      <c r="G40" s="100">
        <f t="shared" si="1"/>
        <v>0.95658515448626202</v>
      </c>
      <c r="H40" s="101"/>
      <c r="I40" s="126">
        <f t="shared" si="4"/>
        <v>92.720736959306578</v>
      </c>
      <c r="J40" s="101"/>
      <c r="K40" s="126">
        <v>232.24555000000001</v>
      </c>
      <c r="L40" s="92"/>
      <c r="M40" s="100">
        <f t="shared" si="2"/>
        <v>0.94278733883830057</v>
      </c>
      <c r="N40" s="101"/>
      <c r="O40" s="126">
        <f t="shared" si="3"/>
        <v>92.378894326982802</v>
      </c>
      <c r="P40" s="101"/>
      <c r="Q40" s="129">
        <v>2940.189264463856</v>
      </c>
    </row>
    <row r="41" spans="3:17" ht="15" customHeight="1" x14ac:dyDescent="0.2">
      <c r="C41" s="69" t="s">
        <v>31</v>
      </c>
      <c r="D41" s="26"/>
      <c r="E41" s="77">
        <v>68468</v>
      </c>
      <c r="F41" s="93"/>
      <c r="G41" s="97">
        <f t="shared" si="1"/>
        <v>0.82916156927921747</v>
      </c>
      <c r="H41" s="102"/>
      <c r="I41" s="127">
        <f t="shared" si="4"/>
        <v>93.5498985285858</v>
      </c>
      <c r="J41" s="102"/>
      <c r="K41" s="127">
        <v>202.22977499999999</v>
      </c>
      <c r="L41" s="93"/>
      <c r="M41" s="97">
        <f t="shared" si="2"/>
        <v>0.82094004128870635</v>
      </c>
      <c r="N41" s="102"/>
      <c r="O41" s="127">
        <f t="shared" si="3"/>
        <v>93.19983436827151</v>
      </c>
      <c r="P41" s="102"/>
      <c r="Q41" s="130">
        <v>2953.639291347783</v>
      </c>
    </row>
    <row r="42" spans="3:17" ht="15" customHeight="1" x14ac:dyDescent="0.2">
      <c r="C42" s="67" t="s">
        <v>32</v>
      </c>
      <c r="D42" s="23"/>
      <c r="E42" s="76">
        <v>58258</v>
      </c>
      <c r="F42" s="92"/>
      <c r="G42" s="100">
        <f t="shared" si="1"/>
        <v>0.70551636827523301</v>
      </c>
      <c r="H42" s="101"/>
      <c r="I42" s="126">
        <f t="shared" si="4"/>
        <v>94.255414896861026</v>
      </c>
      <c r="J42" s="101"/>
      <c r="K42" s="126">
        <v>172.57445000000001</v>
      </c>
      <c r="L42" s="92"/>
      <c r="M42" s="100">
        <f t="shared" si="2"/>
        <v>0.70055596960623523</v>
      </c>
      <c r="N42" s="101"/>
      <c r="O42" s="126">
        <f t="shared" si="3"/>
        <v>93.900390337877752</v>
      </c>
      <c r="P42" s="101"/>
      <c r="Q42" s="129">
        <v>2962.2446702598786</v>
      </c>
    </row>
    <row r="43" spans="3:17" ht="15" customHeight="1" x14ac:dyDescent="0.2">
      <c r="C43" s="67" t="s">
        <v>33</v>
      </c>
      <c r="D43" s="23"/>
      <c r="E43" s="76">
        <v>92946</v>
      </c>
      <c r="F43" s="92"/>
      <c r="G43" s="100">
        <f t="shared" si="1"/>
        <v>1.1255951863385252</v>
      </c>
      <c r="H43" s="101"/>
      <c r="I43" s="126">
        <f t="shared" si="4"/>
        <v>95.381010083199556</v>
      </c>
      <c r="J43" s="101"/>
      <c r="K43" s="126">
        <v>279.03662500000002</v>
      </c>
      <c r="L43" s="92"/>
      <c r="M43" s="100">
        <f t="shared" si="2"/>
        <v>1.1327329936878052</v>
      </c>
      <c r="N43" s="101"/>
      <c r="O43" s="126">
        <f t="shared" si="3"/>
        <v>95.033123331565562</v>
      </c>
      <c r="P43" s="101"/>
      <c r="Q43" s="129">
        <v>3002.136993523121</v>
      </c>
    </row>
    <row r="44" spans="3:17" ht="15" customHeight="1" x14ac:dyDescent="0.2">
      <c r="C44" s="67" t="s">
        <v>34</v>
      </c>
      <c r="D44" s="23"/>
      <c r="E44" s="76">
        <v>69690</v>
      </c>
      <c r="F44" s="92"/>
      <c r="G44" s="100">
        <f t="shared" si="1"/>
        <v>0.84396024074120268</v>
      </c>
      <c r="H44" s="101"/>
      <c r="I44" s="126">
        <f t="shared" si="4"/>
        <v>96.224970323940752</v>
      </c>
      <c r="J44" s="101"/>
      <c r="K44" s="126">
        <v>211.05785</v>
      </c>
      <c r="L44" s="92"/>
      <c r="M44" s="100">
        <f t="shared" si="2"/>
        <v>0.85677709967934035</v>
      </c>
      <c r="N44" s="101"/>
      <c r="O44" s="126">
        <f t="shared" si="3"/>
        <v>95.889900431244897</v>
      </c>
      <c r="P44" s="101"/>
      <c r="Q44" s="129">
        <v>3028.524178504807</v>
      </c>
    </row>
    <row r="45" spans="3:17" ht="15" customHeight="1" x14ac:dyDescent="0.2">
      <c r="C45" s="67" t="s">
        <v>35</v>
      </c>
      <c r="D45" s="23"/>
      <c r="E45" s="76">
        <v>54716</v>
      </c>
      <c r="F45" s="92"/>
      <c r="G45" s="100">
        <f t="shared" si="1"/>
        <v>0.66262201940587817</v>
      </c>
      <c r="H45" s="101"/>
      <c r="I45" s="126">
        <f t="shared" si="4"/>
        <v>96.887592343346626</v>
      </c>
      <c r="J45" s="101"/>
      <c r="K45" s="126">
        <v>166.98179999999999</v>
      </c>
      <c r="L45" s="92"/>
      <c r="M45" s="100">
        <f t="shared" si="2"/>
        <v>0.67785293133250279</v>
      </c>
      <c r="N45" s="101"/>
      <c r="O45" s="126">
        <f t="shared" si="3"/>
        <v>96.567753362577406</v>
      </c>
      <c r="P45" s="101"/>
      <c r="Q45" s="129">
        <v>3051.7910665984355</v>
      </c>
    </row>
    <row r="46" spans="3:17" ht="15" customHeight="1" x14ac:dyDescent="0.2">
      <c r="C46" s="67" t="s">
        <v>36</v>
      </c>
      <c r="D46" s="23"/>
      <c r="E46" s="76">
        <v>43039</v>
      </c>
      <c r="F46" s="92"/>
      <c r="G46" s="100">
        <f t="shared" si="1"/>
        <v>0.52121114652404388</v>
      </c>
      <c r="H46" s="101"/>
      <c r="I46" s="126">
        <f t="shared" si="4"/>
        <v>97.408803489870664</v>
      </c>
      <c r="J46" s="101"/>
      <c r="K46" s="126">
        <v>133.3758</v>
      </c>
      <c r="L46" s="92"/>
      <c r="M46" s="100">
        <f t="shared" si="2"/>
        <v>0.54143132364615565</v>
      </c>
      <c r="N46" s="101"/>
      <c r="O46" s="126">
        <f t="shared" si="3"/>
        <v>97.109184686223557</v>
      </c>
      <c r="P46" s="101"/>
      <c r="Q46" s="129">
        <v>3098.9521131996562</v>
      </c>
    </row>
    <row r="47" spans="3:17" ht="15" customHeight="1" x14ac:dyDescent="0.2">
      <c r="C47" s="69" t="s">
        <v>37</v>
      </c>
      <c r="D47" s="26"/>
      <c r="E47" s="77">
        <v>33393</v>
      </c>
      <c r="F47" s="93"/>
      <c r="G47" s="97">
        <f t="shared" si="1"/>
        <v>0.40439610157943723</v>
      </c>
      <c r="H47" s="102"/>
      <c r="I47" s="127">
        <f t="shared" si="4"/>
        <v>97.8131995914501</v>
      </c>
      <c r="J47" s="102"/>
      <c r="K47" s="127">
        <v>104.08295</v>
      </c>
      <c r="L47" s="93"/>
      <c r="M47" s="97">
        <f t="shared" si="2"/>
        <v>0.42251869820084775</v>
      </c>
      <c r="N47" s="102"/>
      <c r="O47" s="127">
        <f t="shared" si="3"/>
        <v>97.531703384424404</v>
      </c>
      <c r="P47" s="102"/>
      <c r="Q47" s="130">
        <v>3116.9092324738717</v>
      </c>
    </row>
    <row r="48" spans="3:17" ht="15" customHeight="1" x14ac:dyDescent="0.2">
      <c r="C48" s="67" t="s">
        <v>38</v>
      </c>
      <c r="D48" s="23"/>
      <c r="E48" s="76">
        <v>26067</v>
      </c>
      <c r="F48" s="92"/>
      <c r="G48" s="100">
        <f t="shared" si="1"/>
        <v>0.3156767340422002</v>
      </c>
      <c r="H48" s="101"/>
      <c r="I48" s="126">
        <f t="shared" si="4"/>
        <v>98.1288763254923</v>
      </c>
      <c r="J48" s="101"/>
      <c r="K48" s="126">
        <v>82.783424999999994</v>
      </c>
      <c r="L48" s="92"/>
      <c r="M48" s="100">
        <f t="shared" si="2"/>
        <v>0.33605451194078872</v>
      </c>
      <c r="N48" s="101"/>
      <c r="O48" s="126">
        <f t="shared" si="3"/>
        <v>97.867757896365191</v>
      </c>
      <c r="P48" s="101"/>
      <c r="Q48" s="129">
        <v>3175.7941074922314</v>
      </c>
    </row>
    <row r="49" spans="3:17" ht="15" customHeight="1" x14ac:dyDescent="0.2">
      <c r="C49" s="67" t="s">
        <v>39</v>
      </c>
      <c r="D49" s="23"/>
      <c r="E49" s="76">
        <v>61875</v>
      </c>
      <c r="F49" s="92"/>
      <c r="G49" s="100">
        <f t="shared" si="1"/>
        <v>0.74931898257801577</v>
      </c>
      <c r="H49" s="101"/>
      <c r="I49" s="126">
        <f t="shared" si="4"/>
        <v>98.878195308070318</v>
      </c>
      <c r="J49" s="101"/>
      <c r="K49" s="126">
        <v>200.34864999999999</v>
      </c>
      <c r="L49" s="92"/>
      <c r="M49" s="100">
        <f t="shared" si="2"/>
        <v>0.81330372346572877</v>
      </c>
      <c r="N49" s="101"/>
      <c r="O49" s="126">
        <f t="shared" si="3"/>
        <v>98.681061619830913</v>
      </c>
      <c r="P49" s="101"/>
      <c r="Q49" s="129">
        <v>3237.95797979798</v>
      </c>
    </row>
    <row r="50" spans="3:17" ht="15" customHeight="1" x14ac:dyDescent="0.2">
      <c r="C50" s="67" t="s">
        <v>40</v>
      </c>
      <c r="D50" s="23"/>
      <c r="E50" s="76">
        <v>29144</v>
      </c>
      <c r="F50" s="92"/>
      <c r="G50" s="100">
        <f t="shared" si="1"/>
        <v>0.35293983722430206</v>
      </c>
      <c r="H50" s="101"/>
      <c r="I50" s="126">
        <f t="shared" si="4"/>
        <v>99.231135145294616</v>
      </c>
      <c r="J50" s="101"/>
      <c r="K50" s="126">
        <v>96.227175000000003</v>
      </c>
      <c r="L50" s="92"/>
      <c r="M50" s="100">
        <f t="shared" si="2"/>
        <v>0.39062863526202102</v>
      </c>
      <c r="N50" s="101"/>
      <c r="O50" s="126">
        <f t="shared" si="3"/>
        <v>99.071690255092932</v>
      </c>
      <c r="P50" s="101"/>
      <c r="Q50" s="129">
        <v>3301.7833859456491</v>
      </c>
    </row>
    <row r="51" spans="3:17" ht="15" customHeight="1" x14ac:dyDescent="0.2">
      <c r="C51" s="67" t="s">
        <v>41</v>
      </c>
      <c r="D51" s="23"/>
      <c r="E51" s="76">
        <v>16700</v>
      </c>
      <c r="F51" s="92"/>
      <c r="G51" s="100">
        <f t="shared" si="1"/>
        <v>0.20224043650994528</v>
      </c>
      <c r="H51" s="101"/>
      <c r="I51" s="126">
        <f t="shared" si="4"/>
        <v>99.433375581804555</v>
      </c>
      <c r="J51" s="101"/>
      <c r="K51" s="126">
        <v>57.011600000000001</v>
      </c>
      <c r="L51" s="92"/>
      <c r="M51" s="100">
        <f t="shared" si="2"/>
        <v>0.23143528324617485</v>
      </c>
      <c r="N51" s="101"/>
      <c r="O51" s="126">
        <f t="shared" si="3"/>
        <v>99.303125538339103</v>
      </c>
      <c r="P51" s="101"/>
      <c r="Q51" s="129">
        <v>3413.868263473054</v>
      </c>
    </row>
    <row r="52" spans="3:17" ht="15" customHeight="1" x14ac:dyDescent="0.2">
      <c r="C52" s="67" t="s">
        <v>42</v>
      </c>
      <c r="D52" s="23"/>
      <c r="E52" s="76">
        <v>10524</v>
      </c>
      <c r="F52" s="92"/>
      <c r="G52" s="100">
        <f t="shared" si="1"/>
        <v>0.12744780561860264</v>
      </c>
      <c r="H52" s="101"/>
      <c r="I52" s="126">
        <f t="shared" si="4"/>
        <v>99.560823387423156</v>
      </c>
      <c r="J52" s="101"/>
      <c r="K52" s="126">
        <v>37.001975000000002</v>
      </c>
      <c r="L52" s="92"/>
      <c r="M52" s="100">
        <f t="shared" si="2"/>
        <v>0.15020737121555755</v>
      </c>
      <c r="N52" s="101"/>
      <c r="O52" s="126">
        <f t="shared" si="3"/>
        <v>99.453332909554661</v>
      </c>
      <c r="P52" s="101"/>
      <c r="Q52" s="129">
        <v>3515.9611364500188</v>
      </c>
    </row>
    <row r="53" spans="3:17" ht="15" customHeight="1" x14ac:dyDescent="0.2">
      <c r="C53" s="69" t="s">
        <v>43</v>
      </c>
      <c r="D53" s="26"/>
      <c r="E53" s="77">
        <v>7487</v>
      </c>
      <c r="F53" s="93"/>
      <c r="G53" s="97">
        <f t="shared" si="1"/>
        <v>9.0669110667662284E-2</v>
      </c>
      <c r="H53" s="102"/>
      <c r="I53" s="127">
        <f t="shared" si="4"/>
        <v>99.651492498090818</v>
      </c>
      <c r="J53" s="102"/>
      <c r="K53" s="127">
        <v>26.244375000000002</v>
      </c>
      <c r="L53" s="93"/>
      <c r="M53" s="97">
        <f t="shared" si="2"/>
        <v>0.10653751800938457</v>
      </c>
      <c r="N53" s="102"/>
      <c r="O53" s="127">
        <f t="shared" si="3"/>
        <v>99.55987042756405</v>
      </c>
      <c r="P53" s="102"/>
      <c r="Q53" s="130">
        <v>3505.3258982235875</v>
      </c>
    </row>
    <row r="54" spans="3:17" ht="15" customHeight="1" x14ac:dyDescent="0.2">
      <c r="C54" s="67" t="s">
        <v>44</v>
      </c>
      <c r="D54" s="23"/>
      <c r="E54" s="76">
        <v>5086</v>
      </c>
      <c r="F54" s="92"/>
      <c r="G54" s="100">
        <f t="shared" si="1"/>
        <v>6.159250659219051E-2</v>
      </c>
      <c r="H54" s="101"/>
      <c r="I54" s="126">
        <f t="shared" si="4"/>
        <v>99.713085004683009</v>
      </c>
      <c r="J54" s="101"/>
      <c r="K54" s="126">
        <v>18.29195</v>
      </c>
      <c r="L54" s="92"/>
      <c r="M54" s="100">
        <f t="shared" si="2"/>
        <v>7.4255110001734168E-2</v>
      </c>
      <c r="N54" s="101"/>
      <c r="O54" s="126">
        <f t="shared" si="3"/>
        <v>99.634125537565779</v>
      </c>
      <c r="P54" s="101"/>
      <c r="Q54" s="129">
        <v>3596.5296893432951</v>
      </c>
    </row>
    <row r="55" spans="3:17" ht="15" customHeight="1" x14ac:dyDescent="0.2">
      <c r="C55" s="73" t="s">
        <v>45</v>
      </c>
      <c r="D55" s="30"/>
      <c r="E55" s="76">
        <v>11911</v>
      </c>
      <c r="F55" s="92"/>
      <c r="G55" s="100">
        <f t="shared" si="1"/>
        <v>0.14424466103412922</v>
      </c>
      <c r="H55" s="101"/>
      <c r="I55" s="126">
        <f t="shared" si="4"/>
        <v>99.857329665717131</v>
      </c>
      <c r="J55" s="101"/>
      <c r="K55" s="126">
        <v>43.422699999999999</v>
      </c>
      <c r="L55" s="92"/>
      <c r="M55" s="100">
        <f t="shared" si="2"/>
        <v>0.17627193191935808</v>
      </c>
      <c r="N55" s="101"/>
      <c r="O55" s="126">
        <f t="shared" si="3"/>
        <v>99.810397469485139</v>
      </c>
      <c r="P55" s="101"/>
      <c r="Q55" s="129">
        <v>3645.5965074301066</v>
      </c>
    </row>
    <row r="56" spans="3:17" ht="15" customHeight="1" x14ac:dyDescent="0.2">
      <c r="C56" s="73" t="s">
        <v>46</v>
      </c>
      <c r="D56" s="30"/>
      <c r="E56" s="76">
        <v>4328</v>
      </c>
      <c r="F56" s="92"/>
      <c r="G56" s="100">
        <f t="shared" si="1"/>
        <v>5.2412970611679224E-2</v>
      </c>
      <c r="H56" s="101"/>
      <c r="I56" s="126">
        <f t="shared" si="4"/>
        <v>99.909742636328815</v>
      </c>
      <c r="J56" s="101"/>
      <c r="K56" s="126">
        <v>16.928899999999999</v>
      </c>
      <c r="L56" s="92"/>
      <c r="M56" s="100">
        <f t="shared" si="2"/>
        <v>6.8721887590352998E-2</v>
      </c>
      <c r="N56" s="101"/>
      <c r="O56" s="126">
        <f t="shared" si="3"/>
        <v>99.879119357075496</v>
      </c>
      <c r="P56" s="101"/>
      <c r="Q56" s="129">
        <v>3911.4833641404807</v>
      </c>
    </row>
    <row r="57" spans="3:17" ht="15" customHeight="1" x14ac:dyDescent="0.2">
      <c r="C57" s="73" t="s">
        <v>47</v>
      </c>
      <c r="D57" s="30"/>
      <c r="E57" s="76">
        <v>2237</v>
      </c>
      <c r="F57" s="92"/>
      <c r="G57" s="100">
        <f t="shared" si="1"/>
        <v>2.7090530327709434E-2</v>
      </c>
      <c r="H57" s="101"/>
      <c r="I57" s="126">
        <f t="shared" si="4"/>
        <v>99.936833166656527</v>
      </c>
      <c r="J57" s="101"/>
      <c r="K57" s="126">
        <v>8.6019249999999996</v>
      </c>
      <c r="L57" s="92"/>
      <c r="M57" s="100">
        <f t="shared" si="2"/>
        <v>3.4919015583448849E-2</v>
      </c>
      <c r="N57" s="101"/>
      <c r="O57" s="126">
        <f t="shared" si="3"/>
        <v>99.91403837265895</v>
      </c>
      <c r="P57" s="101"/>
      <c r="Q57" s="129">
        <v>3845.2950379973176</v>
      </c>
    </row>
    <row r="58" spans="3:17" ht="15" customHeight="1" x14ac:dyDescent="0.2">
      <c r="C58" s="73" t="s">
        <v>48</v>
      </c>
      <c r="D58" s="30"/>
      <c r="E58" s="76">
        <v>5216</v>
      </c>
      <c r="F58" s="92"/>
      <c r="G58" s="100">
        <f t="shared" si="1"/>
        <v>6.3166833343465539E-2</v>
      </c>
      <c r="H58" s="101"/>
      <c r="I58" s="126">
        <f t="shared" si="4"/>
        <v>99.999999999999986</v>
      </c>
      <c r="J58" s="101"/>
      <c r="K58" s="126">
        <v>21.175725</v>
      </c>
      <c r="L58" s="92"/>
      <c r="M58" s="100">
        <f t="shared" si="2"/>
        <v>8.5961627341069283E-2</v>
      </c>
      <c r="N58" s="101"/>
      <c r="O58" s="126">
        <f t="shared" si="3"/>
        <v>100.00000000000001</v>
      </c>
      <c r="P58" s="101"/>
      <c r="Q58" s="129">
        <v>4059.7632285276072</v>
      </c>
    </row>
    <row r="59" spans="3:17" ht="15.95" customHeight="1" x14ac:dyDescent="0.2">
      <c r="C59" s="88" t="s">
        <v>55</v>
      </c>
      <c r="D59" s="88"/>
      <c r="E59" s="89">
        <v>8257498</v>
      </c>
      <c r="F59" s="99"/>
      <c r="G59" s="106">
        <f t="shared" ref="G59" si="5">E59/$E$59*100</f>
        <v>100</v>
      </c>
      <c r="H59" s="103"/>
      <c r="I59" s="128"/>
      <c r="J59" s="103"/>
      <c r="K59" s="128">
        <v>24633.92755</v>
      </c>
      <c r="L59" s="103"/>
      <c r="M59" s="106">
        <f t="shared" ref="M59" si="6">K59/$K$59*100</f>
        <v>100</v>
      </c>
      <c r="N59" s="103"/>
      <c r="O59" s="128"/>
      <c r="P59" s="103"/>
      <c r="Q59" s="131">
        <v>2983.2193177642912</v>
      </c>
    </row>
    <row r="60" spans="3:17" ht="3.95" customHeight="1" x14ac:dyDescent="0.2">
      <c r="C60"/>
      <c r="D60"/>
      <c r="E60" s="16"/>
      <c r="F60" s="16"/>
      <c r="G60" s="16"/>
      <c r="H60" s="16"/>
      <c r="I60" s="16"/>
      <c r="J60" s="16"/>
      <c r="K60" s="16"/>
      <c r="L60" s="16"/>
      <c r="M60" s="16"/>
      <c r="N60"/>
      <c r="O60"/>
      <c r="P60"/>
      <c r="Q60"/>
    </row>
    <row r="61" spans="3:17" ht="15" customHeight="1" x14ac:dyDescent="0.2">
      <c r="C61" s="44" t="s">
        <v>54</v>
      </c>
      <c r="D61"/>
      <c r="E61" s="16"/>
      <c r="F61" s="16"/>
      <c r="G61" s="16"/>
      <c r="H61" s="16"/>
      <c r="I61" s="16"/>
      <c r="J61" s="16"/>
      <c r="K61" s="16"/>
      <c r="L61" s="16"/>
      <c r="M61" s="16"/>
      <c r="N61"/>
      <c r="O61"/>
      <c r="P61"/>
      <c r="Q61"/>
    </row>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5" tint="0.79998168889431442"/>
  </sheetPr>
  <dimension ref="A1:R62"/>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101</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B8"/>
      <c r="C8" s="153"/>
      <c r="D8" s="18"/>
      <c r="E8" s="32"/>
      <c r="F8" s="32"/>
      <c r="G8" s="32"/>
      <c r="H8" s="32"/>
      <c r="I8" s="32"/>
      <c r="J8" s="32"/>
      <c r="K8" s="32"/>
      <c r="L8" s="32"/>
      <c r="M8" s="32"/>
      <c r="N8" s="32"/>
      <c r="O8" s="32"/>
      <c r="P8" s="32"/>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8415</v>
      </c>
      <c r="F12" s="92"/>
      <c r="G12" s="100">
        <f>E12/$E$59*100</f>
        <v>6.3558361908790157</v>
      </c>
      <c r="H12" s="101"/>
      <c r="I12" s="126">
        <f>G12</f>
        <v>6.3558361908790157</v>
      </c>
      <c r="J12" s="101"/>
      <c r="K12" s="126">
        <v>15.730004420000006</v>
      </c>
      <c r="L12" s="92"/>
      <c r="M12" s="100">
        <f>K12/$K$59*100</f>
        <v>5.6330950228945191</v>
      </c>
      <c r="N12" s="101"/>
      <c r="O12" s="126">
        <f t="shared" ref="O12" si="0">M12</f>
        <v>5.6330950228945191</v>
      </c>
      <c r="P12" s="101"/>
      <c r="Q12" s="129">
        <v>1869.2815710041598</v>
      </c>
    </row>
    <row r="13" spans="1:18" ht="15" customHeight="1" x14ac:dyDescent="0.2">
      <c r="C13" s="67" t="s">
        <v>3</v>
      </c>
      <c r="D13" s="23"/>
      <c r="E13" s="76">
        <v>7232</v>
      </c>
      <c r="F13" s="92"/>
      <c r="G13" s="100">
        <f t="shared" ref="G13:G58" si="1">E13/$E$59*100</f>
        <v>5.4623181619057686</v>
      </c>
      <c r="H13" s="101"/>
      <c r="I13" s="126">
        <f>I12+G13</f>
        <v>11.818154352784784</v>
      </c>
      <c r="J13" s="101"/>
      <c r="K13" s="126">
        <v>14.587393180000003</v>
      </c>
      <c r="L13" s="92"/>
      <c r="M13" s="100">
        <f t="shared" ref="M13:M58" si="2">K13/$K$59*100</f>
        <v>5.2239128308689589</v>
      </c>
      <c r="N13" s="101"/>
      <c r="O13" s="126">
        <f t="shared" ref="O13:O58" si="3">O12+M13</f>
        <v>10.857007853763477</v>
      </c>
      <c r="P13" s="101"/>
      <c r="Q13" s="129">
        <v>2017.062110066372</v>
      </c>
    </row>
    <row r="14" spans="1:18" ht="15" customHeight="1" x14ac:dyDescent="0.2">
      <c r="C14" s="67" t="s">
        <v>4</v>
      </c>
      <c r="D14" s="23"/>
      <c r="E14" s="76">
        <v>5011</v>
      </c>
      <c r="F14" s="92"/>
      <c r="G14" s="100">
        <f t="shared" si="1"/>
        <v>3.7848003746280154</v>
      </c>
      <c r="H14" s="101"/>
      <c r="I14" s="126">
        <f t="shared" ref="I14:I58" si="4">I13+G14</f>
        <v>15.602954727412801</v>
      </c>
      <c r="J14" s="101"/>
      <c r="K14" s="126">
        <v>10.082334090000002</v>
      </c>
      <c r="L14" s="92"/>
      <c r="M14" s="100">
        <f t="shared" si="2"/>
        <v>3.6105994928600746</v>
      </c>
      <c r="N14" s="101"/>
      <c r="O14" s="126">
        <f t="shared" si="3"/>
        <v>14.467607346623552</v>
      </c>
      <c r="P14" s="101"/>
      <c r="Q14" s="129">
        <v>2012.0403292755941</v>
      </c>
    </row>
    <row r="15" spans="1:18" ht="15" customHeight="1" x14ac:dyDescent="0.2">
      <c r="C15" s="67" t="s">
        <v>5</v>
      </c>
      <c r="D15" s="23"/>
      <c r="E15" s="76">
        <v>5590</v>
      </c>
      <c r="F15" s="92"/>
      <c r="G15" s="100">
        <f t="shared" si="1"/>
        <v>4.2221181588845758</v>
      </c>
      <c r="H15" s="101"/>
      <c r="I15" s="126">
        <f t="shared" si="4"/>
        <v>19.825072886297377</v>
      </c>
      <c r="J15" s="101"/>
      <c r="K15" s="126">
        <v>11.139421600000002</v>
      </c>
      <c r="L15" s="92"/>
      <c r="M15" s="100">
        <f t="shared" si="2"/>
        <v>3.9891546561233384</v>
      </c>
      <c r="N15" s="101"/>
      <c r="O15" s="126">
        <f t="shared" si="3"/>
        <v>18.456762002746892</v>
      </c>
      <c r="P15" s="101"/>
      <c r="Q15" s="129">
        <v>1992.7408944543831</v>
      </c>
    </row>
    <row r="16" spans="1:18" ht="15" customHeight="1" x14ac:dyDescent="0.2">
      <c r="C16" s="67" t="s">
        <v>6</v>
      </c>
      <c r="D16" s="23"/>
      <c r="E16" s="76">
        <v>5883</v>
      </c>
      <c r="F16" s="92"/>
      <c r="G16" s="100">
        <f t="shared" si="1"/>
        <v>4.4434205954772734</v>
      </c>
      <c r="H16" s="101"/>
      <c r="I16" s="126">
        <f t="shared" si="4"/>
        <v>24.268493481774652</v>
      </c>
      <c r="J16" s="101"/>
      <c r="K16" s="126">
        <v>11.900507390000003</v>
      </c>
      <c r="L16" s="92"/>
      <c r="M16" s="100">
        <f t="shared" si="2"/>
        <v>4.2617082079960689</v>
      </c>
      <c r="N16" s="101"/>
      <c r="O16" s="126">
        <f t="shared" si="3"/>
        <v>22.718470210742961</v>
      </c>
      <c r="P16" s="101"/>
      <c r="Q16" s="129">
        <v>2022.8637412884586</v>
      </c>
    </row>
    <row r="17" spans="3:17" ht="15" customHeight="1" x14ac:dyDescent="0.2">
      <c r="C17" s="69" t="s">
        <v>7</v>
      </c>
      <c r="D17" s="26"/>
      <c r="E17" s="77">
        <v>3857</v>
      </c>
      <c r="F17" s="93"/>
      <c r="G17" s="97">
        <f t="shared" si="1"/>
        <v>2.9131859997885163</v>
      </c>
      <c r="H17" s="102"/>
      <c r="I17" s="127">
        <f t="shared" si="4"/>
        <v>27.181679481563169</v>
      </c>
      <c r="J17" s="102"/>
      <c r="K17" s="127">
        <v>7.8754699200000013</v>
      </c>
      <c r="L17" s="93"/>
      <c r="M17" s="97">
        <f t="shared" si="2"/>
        <v>2.8202961184741668</v>
      </c>
      <c r="N17" s="102"/>
      <c r="O17" s="127">
        <f t="shared" si="3"/>
        <v>25.538766329217129</v>
      </c>
      <c r="P17" s="102"/>
      <c r="Q17" s="130">
        <v>2041.8641223749032</v>
      </c>
    </row>
    <row r="18" spans="3:17" ht="15" customHeight="1" x14ac:dyDescent="0.2">
      <c r="C18" s="67" t="s">
        <v>8</v>
      </c>
      <c r="D18" s="23"/>
      <c r="E18" s="76">
        <v>3913</v>
      </c>
      <c r="F18" s="92"/>
      <c r="G18" s="100">
        <f t="shared" si="1"/>
        <v>2.955482711219203</v>
      </c>
      <c r="H18" s="101"/>
      <c r="I18" s="126">
        <f t="shared" si="4"/>
        <v>30.137162192782373</v>
      </c>
      <c r="J18" s="101"/>
      <c r="K18" s="126">
        <v>7.9542632300000014</v>
      </c>
      <c r="L18" s="92"/>
      <c r="M18" s="100">
        <f t="shared" si="2"/>
        <v>2.848512906629296</v>
      </c>
      <c r="N18" s="101"/>
      <c r="O18" s="126">
        <f t="shared" si="3"/>
        <v>28.387279235846425</v>
      </c>
      <c r="P18" s="101"/>
      <c r="Q18" s="129">
        <v>2032.7787452082805</v>
      </c>
    </row>
    <row r="19" spans="3:17" ht="15" customHeight="1" x14ac:dyDescent="0.2">
      <c r="C19" s="67" t="s">
        <v>9</v>
      </c>
      <c r="D19" s="23"/>
      <c r="E19" s="76">
        <v>3901</v>
      </c>
      <c r="F19" s="92"/>
      <c r="G19" s="100">
        <f t="shared" si="1"/>
        <v>2.9464191301983416</v>
      </c>
      <c r="H19" s="101"/>
      <c r="I19" s="126">
        <f t="shared" si="4"/>
        <v>33.083581322980713</v>
      </c>
      <c r="J19" s="101"/>
      <c r="K19" s="126">
        <v>7.9629591200000007</v>
      </c>
      <c r="L19" s="92"/>
      <c r="M19" s="100">
        <f t="shared" si="2"/>
        <v>2.85162700458952</v>
      </c>
      <c r="N19" s="101"/>
      <c r="O19" s="126">
        <f t="shared" si="3"/>
        <v>31.238906240435945</v>
      </c>
      <c r="P19" s="101"/>
      <c r="Q19" s="129">
        <v>2041.2609894898746</v>
      </c>
    </row>
    <row r="20" spans="3:17" ht="15" customHeight="1" x14ac:dyDescent="0.2">
      <c r="C20" s="67" t="s">
        <v>10</v>
      </c>
      <c r="D20" s="23"/>
      <c r="E20" s="76">
        <v>3780</v>
      </c>
      <c r="F20" s="92"/>
      <c r="G20" s="100">
        <f t="shared" si="1"/>
        <v>2.8550280215713228</v>
      </c>
      <c r="H20" s="101"/>
      <c r="I20" s="126">
        <f t="shared" si="4"/>
        <v>35.938609344552034</v>
      </c>
      <c r="J20" s="101"/>
      <c r="K20" s="126">
        <v>7.6490949300000013</v>
      </c>
      <c r="L20" s="92"/>
      <c r="M20" s="100">
        <f t="shared" si="2"/>
        <v>2.7392286377902169</v>
      </c>
      <c r="N20" s="101"/>
      <c r="O20" s="126">
        <f t="shared" si="3"/>
        <v>33.978134878226165</v>
      </c>
      <c r="P20" s="101"/>
      <c r="Q20" s="129">
        <v>2023.5700873015878</v>
      </c>
    </row>
    <row r="21" spans="3:17" ht="15" customHeight="1" x14ac:dyDescent="0.2">
      <c r="C21" s="67" t="s">
        <v>11</v>
      </c>
      <c r="D21" s="23"/>
      <c r="E21" s="76">
        <v>3805</v>
      </c>
      <c r="F21" s="92"/>
      <c r="G21" s="100">
        <f t="shared" si="1"/>
        <v>2.8739104820314507</v>
      </c>
      <c r="H21" s="101"/>
      <c r="I21" s="126">
        <f t="shared" si="4"/>
        <v>38.812519826583483</v>
      </c>
      <c r="J21" s="101"/>
      <c r="K21" s="126">
        <v>7.9359970200000012</v>
      </c>
      <c r="L21" s="92"/>
      <c r="M21" s="100">
        <f t="shared" si="2"/>
        <v>2.841971567295194</v>
      </c>
      <c r="N21" s="101"/>
      <c r="O21" s="126">
        <f t="shared" si="3"/>
        <v>36.820106445521361</v>
      </c>
      <c r="P21" s="101"/>
      <c r="Q21" s="129">
        <v>2085.6759579500663</v>
      </c>
    </row>
    <row r="22" spans="3:17" ht="15" customHeight="1" x14ac:dyDescent="0.2">
      <c r="C22" s="67" t="s">
        <v>12</v>
      </c>
      <c r="D22" s="23"/>
      <c r="E22" s="76">
        <v>4370</v>
      </c>
      <c r="F22" s="92"/>
      <c r="G22" s="100">
        <f t="shared" si="1"/>
        <v>3.3006540884303388</v>
      </c>
      <c r="H22" s="101"/>
      <c r="I22" s="126">
        <f t="shared" si="4"/>
        <v>42.113173915013824</v>
      </c>
      <c r="J22" s="101"/>
      <c r="K22" s="126">
        <v>9.1242991300000007</v>
      </c>
      <c r="L22" s="92"/>
      <c r="M22" s="100">
        <f t="shared" si="2"/>
        <v>3.2675161839912423</v>
      </c>
      <c r="N22" s="101"/>
      <c r="O22" s="126">
        <f t="shared" si="3"/>
        <v>40.087622629512602</v>
      </c>
      <c r="P22" s="101"/>
      <c r="Q22" s="129">
        <v>2087.9403043478264</v>
      </c>
    </row>
    <row r="23" spans="3:17" ht="15" customHeight="1" x14ac:dyDescent="0.2">
      <c r="C23" s="69" t="s">
        <v>13</v>
      </c>
      <c r="D23" s="26"/>
      <c r="E23" s="77">
        <v>7750</v>
      </c>
      <c r="F23" s="93"/>
      <c r="G23" s="97">
        <f t="shared" si="1"/>
        <v>5.8535627426396166</v>
      </c>
      <c r="H23" s="102"/>
      <c r="I23" s="127">
        <f t="shared" si="4"/>
        <v>47.966736657653442</v>
      </c>
      <c r="J23" s="102"/>
      <c r="K23" s="127">
        <v>15.764164850000004</v>
      </c>
      <c r="L23" s="93"/>
      <c r="M23" s="97">
        <f t="shared" si="2"/>
        <v>5.6453282647344425</v>
      </c>
      <c r="N23" s="102"/>
      <c r="O23" s="127">
        <f t="shared" si="3"/>
        <v>45.732950894247047</v>
      </c>
      <c r="P23" s="102"/>
      <c r="Q23" s="130">
        <v>2034.0857870967745</v>
      </c>
    </row>
    <row r="24" spans="3:17" ht="15" customHeight="1" x14ac:dyDescent="0.2">
      <c r="C24" s="67" t="s">
        <v>14</v>
      </c>
      <c r="D24" s="23"/>
      <c r="E24" s="76">
        <v>7231</v>
      </c>
      <c r="F24" s="92"/>
      <c r="G24" s="100">
        <f t="shared" si="1"/>
        <v>5.4615628634873641</v>
      </c>
      <c r="H24" s="101"/>
      <c r="I24" s="126">
        <f t="shared" si="4"/>
        <v>53.428299521140808</v>
      </c>
      <c r="J24" s="101"/>
      <c r="K24" s="126">
        <v>15.134208220000003</v>
      </c>
      <c r="L24" s="92"/>
      <c r="M24" s="100">
        <f t="shared" si="2"/>
        <v>5.4197335692504085</v>
      </c>
      <c r="N24" s="101"/>
      <c r="O24" s="126">
        <f t="shared" si="3"/>
        <v>51.152684463497458</v>
      </c>
      <c r="P24" s="101"/>
      <c r="Q24" s="129">
        <v>2092.9619997234136</v>
      </c>
    </row>
    <row r="25" spans="3:17" ht="15" customHeight="1" x14ac:dyDescent="0.2">
      <c r="C25" s="67" t="s">
        <v>15</v>
      </c>
      <c r="D25" s="23"/>
      <c r="E25" s="76">
        <v>6701</v>
      </c>
      <c r="F25" s="92"/>
      <c r="G25" s="100">
        <f t="shared" si="1"/>
        <v>5.0612547017326541</v>
      </c>
      <c r="H25" s="101"/>
      <c r="I25" s="126">
        <f t="shared" si="4"/>
        <v>58.489554222873466</v>
      </c>
      <c r="J25" s="101"/>
      <c r="K25" s="126">
        <v>14.2990344</v>
      </c>
      <c r="L25" s="92"/>
      <c r="M25" s="100">
        <f t="shared" si="2"/>
        <v>5.1206482439651779</v>
      </c>
      <c r="N25" s="101"/>
      <c r="O25" s="126">
        <f t="shared" si="3"/>
        <v>56.273332707462636</v>
      </c>
      <c r="P25" s="101"/>
      <c r="Q25" s="129">
        <v>2133.865751380391</v>
      </c>
    </row>
    <row r="26" spans="3:17" ht="15" customHeight="1" x14ac:dyDescent="0.2">
      <c r="C26" s="67" t="s">
        <v>16</v>
      </c>
      <c r="D26" s="23"/>
      <c r="E26" s="76">
        <v>5879</v>
      </c>
      <c r="F26" s="92"/>
      <c r="G26" s="100">
        <f t="shared" si="1"/>
        <v>4.4403994018036528</v>
      </c>
      <c r="H26" s="101"/>
      <c r="I26" s="126">
        <f t="shared" si="4"/>
        <v>62.929953624677118</v>
      </c>
      <c r="J26" s="101"/>
      <c r="K26" s="126">
        <v>12.626578680000001</v>
      </c>
      <c r="L26" s="92"/>
      <c r="M26" s="100">
        <f t="shared" si="2"/>
        <v>4.5217226657647718</v>
      </c>
      <c r="N26" s="101"/>
      <c r="O26" s="126">
        <f t="shared" si="3"/>
        <v>60.795055373227406</v>
      </c>
      <c r="P26" s="101"/>
      <c r="Q26" s="129">
        <v>2147.7425888756593</v>
      </c>
    </row>
    <row r="27" spans="3:17" ht="15" customHeight="1" x14ac:dyDescent="0.2">
      <c r="C27" s="67" t="s">
        <v>17</v>
      </c>
      <c r="D27" s="23"/>
      <c r="E27" s="76">
        <v>5567</v>
      </c>
      <c r="F27" s="92"/>
      <c r="G27" s="100">
        <f t="shared" si="1"/>
        <v>4.2047462952612582</v>
      </c>
      <c r="H27" s="101"/>
      <c r="I27" s="126">
        <f t="shared" si="4"/>
        <v>67.13469991993837</v>
      </c>
      <c r="J27" s="101"/>
      <c r="K27" s="126">
        <v>12.031610770000002</v>
      </c>
      <c r="L27" s="92"/>
      <c r="M27" s="100">
        <f t="shared" si="2"/>
        <v>4.3086578322710398</v>
      </c>
      <c r="N27" s="101"/>
      <c r="O27" s="126">
        <f t="shared" si="3"/>
        <v>65.103713205498451</v>
      </c>
      <c r="P27" s="101"/>
      <c r="Q27" s="129">
        <v>2161.2377887551647</v>
      </c>
    </row>
    <row r="28" spans="3:17" ht="15" customHeight="1" x14ac:dyDescent="0.2">
      <c r="C28" s="67" t="s">
        <v>18</v>
      </c>
      <c r="D28" s="23"/>
      <c r="E28" s="76">
        <v>4723</v>
      </c>
      <c r="F28" s="92"/>
      <c r="G28" s="100">
        <f t="shared" si="1"/>
        <v>3.5672744301273438</v>
      </c>
      <c r="H28" s="101"/>
      <c r="I28" s="126">
        <f t="shared" si="4"/>
        <v>70.701974350065711</v>
      </c>
      <c r="J28" s="101"/>
      <c r="K28" s="126">
        <v>10.407051630000002</v>
      </c>
      <c r="L28" s="92"/>
      <c r="M28" s="100">
        <f t="shared" si="2"/>
        <v>3.7268845687939915</v>
      </c>
      <c r="N28" s="101"/>
      <c r="O28" s="126">
        <f t="shared" si="3"/>
        <v>68.830597774292443</v>
      </c>
      <c r="P28" s="101"/>
      <c r="Q28" s="129">
        <v>2203.4833008680926</v>
      </c>
    </row>
    <row r="29" spans="3:17" ht="15" customHeight="1" x14ac:dyDescent="0.2">
      <c r="C29" s="69" t="s">
        <v>19</v>
      </c>
      <c r="D29" s="26"/>
      <c r="E29" s="77">
        <v>3848</v>
      </c>
      <c r="F29" s="93"/>
      <c r="G29" s="97">
        <f t="shared" si="1"/>
        <v>2.9063883140228706</v>
      </c>
      <c r="H29" s="102"/>
      <c r="I29" s="127">
        <f t="shared" si="4"/>
        <v>73.608362664088588</v>
      </c>
      <c r="J29" s="102"/>
      <c r="K29" s="127">
        <v>8.5212891400000004</v>
      </c>
      <c r="L29" s="93"/>
      <c r="M29" s="97">
        <f t="shared" si="2"/>
        <v>3.0515713893981919</v>
      </c>
      <c r="N29" s="102"/>
      <c r="O29" s="127">
        <f t="shared" si="3"/>
        <v>71.882169163690634</v>
      </c>
      <c r="P29" s="102"/>
      <c r="Q29" s="130">
        <v>2214.4722297297299</v>
      </c>
    </row>
    <row r="30" spans="3:17" ht="15" customHeight="1" x14ac:dyDescent="0.2">
      <c r="C30" s="67" t="s">
        <v>20</v>
      </c>
      <c r="D30" s="23"/>
      <c r="E30" s="76">
        <v>3437</v>
      </c>
      <c r="F30" s="92"/>
      <c r="G30" s="100">
        <f t="shared" si="1"/>
        <v>2.5959606640583694</v>
      </c>
      <c r="H30" s="101"/>
      <c r="I30" s="126">
        <f t="shared" si="4"/>
        <v>76.204323328146955</v>
      </c>
      <c r="J30" s="101"/>
      <c r="K30" s="126">
        <v>7.5811937300000007</v>
      </c>
      <c r="L30" s="92"/>
      <c r="M30" s="100">
        <f t="shared" si="2"/>
        <v>2.7149124391703205</v>
      </c>
      <c r="N30" s="101"/>
      <c r="O30" s="126">
        <f t="shared" si="3"/>
        <v>74.597081602860953</v>
      </c>
      <c r="P30" s="101"/>
      <c r="Q30" s="129">
        <v>2205.7590136747162</v>
      </c>
    </row>
    <row r="31" spans="3:17" ht="15" customHeight="1" x14ac:dyDescent="0.2">
      <c r="C31" s="67" t="s">
        <v>21</v>
      </c>
      <c r="D31" s="23"/>
      <c r="E31" s="76">
        <v>3037</v>
      </c>
      <c r="F31" s="92"/>
      <c r="G31" s="100">
        <f t="shared" si="1"/>
        <v>2.2938412966963249</v>
      </c>
      <c r="H31" s="101"/>
      <c r="I31" s="126">
        <f t="shared" si="4"/>
        <v>78.498164624843284</v>
      </c>
      <c r="J31" s="101"/>
      <c r="K31" s="126">
        <v>6.6689858000000006</v>
      </c>
      <c r="L31" s="92"/>
      <c r="M31" s="100">
        <f t="shared" si="2"/>
        <v>2.3882403154298806</v>
      </c>
      <c r="N31" s="101"/>
      <c r="O31" s="126">
        <f t="shared" si="3"/>
        <v>76.985321918290836</v>
      </c>
      <c r="P31" s="101"/>
      <c r="Q31" s="129">
        <v>2195.9123477115577</v>
      </c>
    </row>
    <row r="32" spans="3:17" ht="15" customHeight="1" x14ac:dyDescent="0.2">
      <c r="C32" s="67" t="s">
        <v>22</v>
      </c>
      <c r="D32" s="23"/>
      <c r="E32" s="76">
        <v>2736</v>
      </c>
      <c r="F32" s="92"/>
      <c r="G32" s="100">
        <f t="shared" si="1"/>
        <v>2.0664964727563859</v>
      </c>
      <c r="H32" s="101"/>
      <c r="I32" s="126">
        <f t="shared" si="4"/>
        <v>80.564661097599668</v>
      </c>
      <c r="J32" s="101"/>
      <c r="K32" s="126">
        <v>5.9559999700000006</v>
      </c>
      <c r="L32" s="92"/>
      <c r="M32" s="100">
        <f t="shared" si="2"/>
        <v>2.1329119109914974</v>
      </c>
      <c r="N32" s="101"/>
      <c r="O32" s="126">
        <f t="shared" si="3"/>
        <v>79.118233829282332</v>
      </c>
      <c r="P32" s="101"/>
      <c r="Q32" s="129">
        <v>2176.9005738304095</v>
      </c>
    </row>
    <row r="33" spans="3:17" ht="15" customHeight="1" x14ac:dyDescent="0.2">
      <c r="C33" s="67" t="s">
        <v>23</v>
      </c>
      <c r="D33" s="23"/>
      <c r="E33" s="76">
        <v>5196</v>
      </c>
      <c r="F33" s="92"/>
      <c r="G33" s="100">
        <f t="shared" si="1"/>
        <v>3.9245305820329612</v>
      </c>
      <c r="H33" s="101"/>
      <c r="I33" s="126">
        <f t="shared" si="4"/>
        <v>84.489191679632626</v>
      </c>
      <c r="J33" s="101"/>
      <c r="K33" s="126">
        <v>11.594299150000001</v>
      </c>
      <c r="L33" s="92"/>
      <c r="M33" s="100">
        <f t="shared" si="2"/>
        <v>4.152051524713757</v>
      </c>
      <c r="N33" s="101"/>
      <c r="O33" s="126">
        <f t="shared" si="3"/>
        <v>83.270285353996087</v>
      </c>
      <c r="P33" s="101"/>
      <c r="Q33" s="129">
        <v>2231.3893668206315</v>
      </c>
    </row>
    <row r="34" spans="3:17" ht="15" customHeight="1" x14ac:dyDescent="0.2">
      <c r="C34" s="67" t="s">
        <v>24</v>
      </c>
      <c r="D34" s="23"/>
      <c r="E34" s="76">
        <v>4414</v>
      </c>
      <c r="F34" s="92"/>
      <c r="G34" s="100">
        <f t="shared" si="1"/>
        <v>3.333887218840164</v>
      </c>
      <c r="H34" s="101"/>
      <c r="I34" s="126">
        <f t="shared" si="4"/>
        <v>87.823078898472787</v>
      </c>
      <c r="J34" s="101"/>
      <c r="K34" s="126">
        <v>9.9110733100000008</v>
      </c>
      <c r="L34" s="92"/>
      <c r="M34" s="100">
        <f t="shared" si="2"/>
        <v>3.5492690429964733</v>
      </c>
      <c r="N34" s="101"/>
      <c r="O34" s="126">
        <f t="shared" si="3"/>
        <v>86.819554396992558</v>
      </c>
      <c r="P34" s="101"/>
      <c r="Q34" s="129">
        <v>2245.3722949705484</v>
      </c>
    </row>
    <row r="35" spans="3:17" ht="15" customHeight="1" x14ac:dyDescent="0.2">
      <c r="C35" s="69" t="s">
        <v>25</v>
      </c>
      <c r="D35" s="26"/>
      <c r="E35" s="77">
        <v>3589</v>
      </c>
      <c r="F35" s="93"/>
      <c r="G35" s="97">
        <f t="shared" si="1"/>
        <v>2.7107660236559465</v>
      </c>
      <c r="H35" s="102"/>
      <c r="I35" s="127">
        <f t="shared" si="4"/>
        <v>90.533844922128736</v>
      </c>
      <c r="J35" s="102"/>
      <c r="K35" s="127">
        <v>8.0607703900000001</v>
      </c>
      <c r="L35" s="93"/>
      <c r="M35" s="97">
        <f t="shared" si="2"/>
        <v>2.8866543423771334</v>
      </c>
      <c r="N35" s="102"/>
      <c r="O35" s="127">
        <f t="shared" si="3"/>
        <v>89.706208739369686</v>
      </c>
      <c r="P35" s="102"/>
      <c r="Q35" s="130">
        <v>2245.965558651435</v>
      </c>
    </row>
    <row r="36" spans="3:17" ht="15" customHeight="1" x14ac:dyDescent="0.2">
      <c r="C36" s="67" t="s">
        <v>26</v>
      </c>
      <c r="D36" s="23"/>
      <c r="E36" s="76">
        <v>2477</v>
      </c>
      <c r="F36" s="92"/>
      <c r="G36" s="100">
        <f t="shared" si="1"/>
        <v>1.8708741823894619</v>
      </c>
      <c r="H36" s="101"/>
      <c r="I36" s="126">
        <f t="shared" si="4"/>
        <v>92.404719104518193</v>
      </c>
      <c r="J36" s="101"/>
      <c r="K36" s="126">
        <v>5.6455034500000005</v>
      </c>
      <c r="L36" s="92"/>
      <c r="M36" s="100">
        <f t="shared" si="2"/>
        <v>2.0217195454499963</v>
      </c>
      <c r="N36" s="101"/>
      <c r="O36" s="126">
        <f t="shared" si="3"/>
        <v>91.727928284819683</v>
      </c>
      <c r="P36" s="101"/>
      <c r="Q36" s="129">
        <v>2279.1697416229308</v>
      </c>
    </row>
    <row r="37" spans="3:17" ht="15" customHeight="1" x14ac:dyDescent="0.2">
      <c r="C37" s="67" t="s">
        <v>27</v>
      </c>
      <c r="D37" s="23"/>
      <c r="E37" s="76">
        <v>1844</v>
      </c>
      <c r="F37" s="92"/>
      <c r="G37" s="100">
        <f t="shared" si="1"/>
        <v>1.3927702835390263</v>
      </c>
      <c r="H37" s="101"/>
      <c r="I37" s="126">
        <f t="shared" si="4"/>
        <v>93.797489388057215</v>
      </c>
      <c r="J37" s="101"/>
      <c r="K37" s="126">
        <v>4.19749762</v>
      </c>
      <c r="L37" s="92"/>
      <c r="M37" s="100">
        <f t="shared" si="2"/>
        <v>1.5031720475405679</v>
      </c>
      <c r="N37" s="101"/>
      <c r="O37" s="126">
        <f t="shared" si="3"/>
        <v>93.231100332360256</v>
      </c>
      <c r="P37" s="101"/>
      <c r="Q37" s="129">
        <v>2276.300227765727</v>
      </c>
    </row>
    <row r="38" spans="3:17" ht="15" customHeight="1" x14ac:dyDescent="0.2">
      <c r="C38" s="67" t="s">
        <v>28</v>
      </c>
      <c r="D38" s="23"/>
      <c r="E38" s="76">
        <v>1237</v>
      </c>
      <c r="F38" s="92"/>
      <c r="G38" s="100">
        <f t="shared" si="1"/>
        <v>0.93430414356712332</v>
      </c>
      <c r="H38" s="101"/>
      <c r="I38" s="126">
        <f t="shared" si="4"/>
        <v>94.731793531624334</v>
      </c>
      <c r="J38" s="101"/>
      <c r="K38" s="126">
        <v>2.7907041600000002</v>
      </c>
      <c r="L38" s="92"/>
      <c r="M38" s="100">
        <f t="shared" si="2"/>
        <v>0.99938317207841099</v>
      </c>
      <c r="N38" s="101"/>
      <c r="O38" s="126">
        <f t="shared" si="3"/>
        <v>94.230483504438666</v>
      </c>
      <c r="P38" s="101"/>
      <c r="Q38" s="129">
        <v>2256.0259983831852</v>
      </c>
    </row>
    <row r="39" spans="3:17" ht="15" customHeight="1" x14ac:dyDescent="0.2">
      <c r="C39" s="67" t="s">
        <v>29</v>
      </c>
      <c r="D39" s="23"/>
      <c r="E39" s="76">
        <v>1008</v>
      </c>
      <c r="F39" s="92"/>
      <c r="G39" s="100">
        <f t="shared" si="1"/>
        <v>0.76134080575235275</v>
      </c>
      <c r="H39" s="101"/>
      <c r="I39" s="126">
        <f t="shared" si="4"/>
        <v>95.493134337376688</v>
      </c>
      <c r="J39" s="101"/>
      <c r="K39" s="126">
        <v>2.3623749900000002</v>
      </c>
      <c r="L39" s="92"/>
      <c r="M39" s="100">
        <f t="shared" si="2"/>
        <v>0.8459935829045041</v>
      </c>
      <c r="N39" s="101"/>
      <c r="O39" s="126">
        <f t="shared" si="3"/>
        <v>95.076477087343164</v>
      </c>
      <c r="P39" s="101"/>
      <c r="Q39" s="129">
        <v>2343.6259821428575</v>
      </c>
    </row>
    <row r="40" spans="3:17" ht="15" customHeight="1" x14ac:dyDescent="0.2">
      <c r="C40" s="67" t="s">
        <v>30</v>
      </c>
      <c r="D40" s="23"/>
      <c r="E40" s="76">
        <v>871</v>
      </c>
      <c r="F40" s="92"/>
      <c r="G40" s="100">
        <f t="shared" si="1"/>
        <v>0.65786492243085248</v>
      </c>
      <c r="H40" s="101"/>
      <c r="I40" s="126">
        <f t="shared" si="4"/>
        <v>96.150999259807534</v>
      </c>
      <c r="J40" s="101"/>
      <c r="K40" s="126">
        <v>1.9735263900000002</v>
      </c>
      <c r="L40" s="92"/>
      <c r="M40" s="100">
        <f t="shared" si="2"/>
        <v>0.70674243873225717</v>
      </c>
      <c r="N40" s="101"/>
      <c r="O40" s="126">
        <f t="shared" si="3"/>
        <v>95.783219526075428</v>
      </c>
      <c r="P40" s="101"/>
      <c r="Q40" s="129">
        <v>2265.8167508610795</v>
      </c>
    </row>
    <row r="41" spans="3:17" ht="15" customHeight="1" x14ac:dyDescent="0.2">
      <c r="C41" s="69" t="s">
        <v>31</v>
      </c>
      <c r="D41" s="26"/>
      <c r="E41" s="77">
        <v>683</v>
      </c>
      <c r="F41" s="93"/>
      <c r="G41" s="97">
        <f t="shared" si="1"/>
        <v>0.51586881977069143</v>
      </c>
      <c r="H41" s="102"/>
      <c r="I41" s="127">
        <f t="shared" si="4"/>
        <v>96.666868079578222</v>
      </c>
      <c r="J41" s="102"/>
      <c r="K41" s="127">
        <v>1.5827566600000003</v>
      </c>
      <c r="L41" s="93"/>
      <c r="M41" s="97">
        <f t="shared" si="2"/>
        <v>0.5668033158695801</v>
      </c>
      <c r="N41" s="102"/>
      <c r="O41" s="127">
        <f t="shared" si="3"/>
        <v>96.350022841945005</v>
      </c>
      <c r="P41" s="102"/>
      <c r="Q41" s="130">
        <v>2317.3596778916549</v>
      </c>
    </row>
    <row r="42" spans="3:17" ht="15" customHeight="1" x14ac:dyDescent="0.2">
      <c r="C42" s="67" t="s">
        <v>32</v>
      </c>
      <c r="D42" s="23"/>
      <c r="E42" s="76">
        <v>526</v>
      </c>
      <c r="F42" s="92"/>
      <c r="G42" s="100">
        <f t="shared" si="1"/>
        <v>0.39728696808108882</v>
      </c>
      <c r="H42" s="101"/>
      <c r="I42" s="126">
        <f t="shared" si="4"/>
        <v>97.064155047659312</v>
      </c>
      <c r="J42" s="101"/>
      <c r="K42" s="126">
        <v>1.1820250000000001</v>
      </c>
      <c r="L42" s="92"/>
      <c r="M42" s="100">
        <f t="shared" si="2"/>
        <v>0.42329671159983645</v>
      </c>
      <c r="N42" s="101"/>
      <c r="O42" s="126">
        <f t="shared" si="3"/>
        <v>96.773319553544837</v>
      </c>
      <c r="P42" s="101"/>
      <c r="Q42" s="129">
        <v>2247.1958174904944</v>
      </c>
    </row>
    <row r="43" spans="3:17" ht="15" customHeight="1" x14ac:dyDescent="0.2">
      <c r="C43" s="67" t="s">
        <v>33</v>
      </c>
      <c r="D43" s="23"/>
      <c r="E43" s="76">
        <v>901</v>
      </c>
      <c r="F43" s="92"/>
      <c r="G43" s="100">
        <f t="shared" si="1"/>
        <v>0.68052387498300582</v>
      </c>
      <c r="H43" s="101"/>
      <c r="I43" s="126">
        <f t="shared" si="4"/>
        <v>97.744678922642322</v>
      </c>
      <c r="J43" s="101"/>
      <c r="K43" s="126">
        <v>2.05050833</v>
      </c>
      <c r="L43" s="92"/>
      <c r="M43" s="100">
        <f t="shared" si="2"/>
        <v>0.73431055451202143</v>
      </c>
      <c r="N43" s="101"/>
      <c r="O43" s="126">
        <f t="shared" si="3"/>
        <v>97.507630108056858</v>
      </c>
      <c r="P43" s="101"/>
      <c r="Q43" s="129">
        <v>2275.8139067702555</v>
      </c>
    </row>
    <row r="44" spans="3:17" ht="15" customHeight="1" x14ac:dyDescent="0.2">
      <c r="C44" s="67" t="s">
        <v>34</v>
      </c>
      <c r="D44" s="23"/>
      <c r="E44" s="76">
        <v>624</v>
      </c>
      <c r="F44" s="92"/>
      <c r="G44" s="100">
        <f t="shared" si="1"/>
        <v>0.47130621308478982</v>
      </c>
      <c r="H44" s="101"/>
      <c r="I44" s="126">
        <f t="shared" si="4"/>
        <v>98.215985135727109</v>
      </c>
      <c r="J44" s="101"/>
      <c r="K44" s="126">
        <v>1.4278299999999999</v>
      </c>
      <c r="L44" s="92"/>
      <c r="M44" s="100">
        <f t="shared" si="2"/>
        <v>0.51132230174792781</v>
      </c>
      <c r="N44" s="101"/>
      <c r="O44" s="126">
        <f t="shared" si="3"/>
        <v>98.018952409804783</v>
      </c>
      <c r="P44" s="101"/>
      <c r="Q44" s="129">
        <v>2288.1891025641025</v>
      </c>
    </row>
    <row r="45" spans="3:17" ht="15" customHeight="1" x14ac:dyDescent="0.2">
      <c r="C45" s="67" t="s">
        <v>35</v>
      </c>
      <c r="D45" s="23"/>
      <c r="E45" s="76">
        <v>477</v>
      </c>
      <c r="F45" s="92"/>
      <c r="G45" s="100">
        <f t="shared" si="1"/>
        <v>0.36027734557923835</v>
      </c>
      <c r="H45" s="101"/>
      <c r="I45" s="126">
        <f t="shared" si="4"/>
        <v>98.576262481306344</v>
      </c>
      <c r="J45" s="101"/>
      <c r="K45" s="126">
        <v>1.0847500000000001</v>
      </c>
      <c r="L45" s="92"/>
      <c r="M45" s="100">
        <f t="shared" si="2"/>
        <v>0.38846141825081748</v>
      </c>
      <c r="N45" s="101"/>
      <c r="O45" s="126">
        <f t="shared" si="3"/>
        <v>98.407413828055596</v>
      </c>
      <c r="P45" s="101"/>
      <c r="Q45" s="129">
        <v>2274.1090146750525</v>
      </c>
    </row>
    <row r="46" spans="3:17" ht="15" customHeight="1" x14ac:dyDescent="0.2">
      <c r="C46" s="67" t="s">
        <v>36</v>
      </c>
      <c r="D46" s="23"/>
      <c r="E46" s="76">
        <v>358</v>
      </c>
      <c r="F46" s="92"/>
      <c r="G46" s="100">
        <f t="shared" si="1"/>
        <v>0.27039683378903007</v>
      </c>
      <c r="H46" s="101"/>
      <c r="I46" s="126">
        <f t="shared" si="4"/>
        <v>98.84665931509538</v>
      </c>
      <c r="J46" s="101"/>
      <c r="K46" s="126">
        <v>0.82213749999999997</v>
      </c>
      <c r="L46" s="92"/>
      <c r="M46" s="100">
        <f t="shared" si="2"/>
        <v>0.29441686955259871</v>
      </c>
      <c r="N46" s="101"/>
      <c r="O46" s="126">
        <f t="shared" si="3"/>
        <v>98.701830697608187</v>
      </c>
      <c r="P46" s="101"/>
      <c r="Q46" s="129">
        <v>2296.4734636871508</v>
      </c>
    </row>
    <row r="47" spans="3:17" ht="15" customHeight="1" x14ac:dyDescent="0.2">
      <c r="C47" s="69" t="s">
        <v>37</v>
      </c>
      <c r="D47" s="26"/>
      <c r="E47" s="77">
        <v>298</v>
      </c>
      <c r="F47" s="93"/>
      <c r="G47" s="97">
        <f t="shared" si="1"/>
        <v>0.22507892868472335</v>
      </c>
      <c r="H47" s="102"/>
      <c r="I47" s="127">
        <f t="shared" si="4"/>
        <v>99.071738243780104</v>
      </c>
      <c r="J47" s="102"/>
      <c r="K47" s="127">
        <v>0.66221750000000001</v>
      </c>
      <c r="L47" s="93"/>
      <c r="M47" s="97">
        <f t="shared" si="2"/>
        <v>0.23714768309795872</v>
      </c>
      <c r="N47" s="102"/>
      <c r="O47" s="127">
        <f t="shared" si="3"/>
        <v>98.938978380706146</v>
      </c>
      <c r="P47" s="102"/>
      <c r="Q47" s="130">
        <v>2222.2063758389263</v>
      </c>
    </row>
    <row r="48" spans="3:17" ht="15" customHeight="1" x14ac:dyDescent="0.2">
      <c r="C48" s="67" t="s">
        <v>38</v>
      </c>
      <c r="D48" s="23"/>
      <c r="E48" s="76">
        <v>249</v>
      </c>
      <c r="F48" s="92"/>
      <c r="G48" s="100">
        <f t="shared" si="1"/>
        <v>0.18806930618287285</v>
      </c>
      <c r="H48" s="101"/>
      <c r="I48" s="126">
        <f t="shared" si="4"/>
        <v>99.259807549962972</v>
      </c>
      <c r="J48" s="101"/>
      <c r="K48" s="126">
        <v>0.60536250000000003</v>
      </c>
      <c r="L48" s="92"/>
      <c r="M48" s="100">
        <f t="shared" si="2"/>
        <v>0.2167872554098737</v>
      </c>
      <c r="N48" s="101"/>
      <c r="O48" s="126">
        <f t="shared" si="3"/>
        <v>99.155765636116016</v>
      </c>
      <c r="P48" s="101"/>
      <c r="Q48" s="129">
        <v>2431.1746987951806</v>
      </c>
    </row>
    <row r="49" spans="3:17" ht="15" customHeight="1" x14ac:dyDescent="0.2">
      <c r="C49" s="67" t="s">
        <v>39</v>
      </c>
      <c r="D49" s="23"/>
      <c r="E49" s="76">
        <v>490</v>
      </c>
      <c r="F49" s="92"/>
      <c r="G49" s="100">
        <f t="shared" si="1"/>
        <v>0.37009622501850481</v>
      </c>
      <c r="H49" s="101"/>
      <c r="I49" s="126">
        <f t="shared" si="4"/>
        <v>99.629903774981472</v>
      </c>
      <c r="J49" s="101"/>
      <c r="K49" s="126">
        <v>1.1689375</v>
      </c>
      <c r="L49" s="92"/>
      <c r="M49" s="100">
        <f t="shared" si="2"/>
        <v>0.41860992772211564</v>
      </c>
      <c r="N49" s="101"/>
      <c r="O49" s="126">
        <f t="shared" si="3"/>
        <v>99.574375563838132</v>
      </c>
      <c r="P49" s="101"/>
      <c r="Q49" s="129">
        <v>2385.5867346938776</v>
      </c>
    </row>
    <row r="50" spans="3:17" ht="15" customHeight="1" x14ac:dyDescent="0.2">
      <c r="C50" s="67" t="s">
        <v>40</v>
      </c>
      <c r="D50" s="23"/>
      <c r="E50" s="76">
        <v>191</v>
      </c>
      <c r="F50" s="92"/>
      <c r="G50" s="100">
        <f t="shared" si="1"/>
        <v>0.14426199791537636</v>
      </c>
      <c r="H50" s="101"/>
      <c r="I50" s="126">
        <f t="shared" si="4"/>
        <v>99.774165772896851</v>
      </c>
      <c r="J50" s="101"/>
      <c r="K50" s="126">
        <v>0.45379999999999998</v>
      </c>
      <c r="L50" s="92"/>
      <c r="M50" s="100">
        <f t="shared" si="2"/>
        <v>0.16251098557476004</v>
      </c>
      <c r="N50" s="101"/>
      <c r="O50" s="126">
        <f t="shared" si="3"/>
        <v>99.736886549412887</v>
      </c>
      <c r="P50" s="101"/>
      <c r="Q50" s="129">
        <v>2375.9162303664921</v>
      </c>
    </row>
    <row r="51" spans="3:17" ht="15" customHeight="1" x14ac:dyDescent="0.2">
      <c r="C51" s="67" t="s">
        <v>41</v>
      </c>
      <c r="D51" s="23"/>
      <c r="E51" s="76">
        <v>97</v>
      </c>
      <c r="F51" s="92"/>
      <c r="G51" s="100">
        <f t="shared" si="1"/>
        <v>7.326394658529585E-2</v>
      </c>
      <c r="H51" s="101"/>
      <c r="I51" s="126">
        <f t="shared" si="4"/>
        <v>99.84742971948215</v>
      </c>
      <c r="J51" s="101"/>
      <c r="K51" s="126">
        <v>0.240425</v>
      </c>
      <c r="L51" s="92"/>
      <c r="M51" s="100">
        <f t="shared" si="2"/>
        <v>8.6098950433696975E-2</v>
      </c>
      <c r="N51" s="101"/>
      <c r="O51" s="126">
        <f t="shared" si="3"/>
        <v>99.822985499846581</v>
      </c>
      <c r="P51" s="101"/>
      <c r="Q51" s="129">
        <v>2478.6082474226805</v>
      </c>
    </row>
    <row r="52" spans="3:17" ht="15" customHeight="1" x14ac:dyDescent="0.2">
      <c r="C52" s="67" t="s">
        <v>42</v>
      </c>
      <c r="D52" s="23"/>
      <c r="E52" s="76">
        <v>63</v>
      </c>
      <c r="F52" s="92"/>
      <c r="G52" s="100">
        <f t="shared" si="1"/>
        <v>4.7583800359522047E-2</v>
      </c>
      <c r="H52" s="101"/>
      <c r="I52" s="126">
        <f t="shared" si="4"/>
        <v>99.895013519841669</v>
      </c>
      <c r="J52" s="101"/>
      <c r="K52" s="126">
        <v>0.15737499999999999</v>
      </c>
      <c r="L52" s="92"/>
      <c r="M52" s="100">
        <f t="shared" si="2"/>
        <v>5.6357792760748919E-2</v>
      </c>
      <c r="N52" s="101"/>
      <c r="O52" s="126">
        <f t="shared" si="3"/>
        <v>99.879343292607331</v>
      </c>
      <c r="P52" s="101"/>
      <c r="Q52" s="129">
        <v>2498.0158730158732</v>
      </c>
    </row>
    <row r="53" spans="3:17" ht="15" customHeight="1" x14ac:dyDescent="0.2">
      <c r="C53" s="69" t="s">
        <v>43</v>
      </c>
      <c r="D53" s="26"/>
      <c r="E53" s="77">
        <v>33</v>
      </c>
      <c r="F53" s="93"/>
      <c r="G53" s="97">
        <f t="shared" si="1"/>
        <v>2.4924847807368689E-2</v>
      </c>
      <c r="H53" s="102"/>
      <c r="I53" s="127">
        <f t="shared" si="4"/>
        <v>99.919938367649038</v>
      </c>
      <c r="J53" s="102"/>
      <c r="K53" s="127">
        <v>7.1300000000000002E-2</v>
      </c>
      <c r="L53" s="93"/>
      <c r="M53" s="97">
        <f t="shared" si="2"/>
        <v>2.5533347887792841E-2</v>
      </c>
      <c r="N53" s="102"/>
      <c r="O53" s="127">
        <f t="shared" si="3"/>
        <v>99.904876640495118</v>
      </c>
      <c r="P53" s="102"/>
      <c r="Q53" s="130">
        <v>2160.6060606060605</v>
      </c>
    </row>
    <row r="54" spans="3:17" ht="15" customHeight="1" x14ac:dyDescent="0.2">
      <c r="C54" s="67" t="s">
        <v>44</v>
      </c>
      <c r="D54" s="23"/>
      <c r="E54" s="76">
        <v>22</v>
      </c>
      <c r="F54" s="92"/>
      <c r="G54" s="100">
        <f t="shared" si="1"/>
        <v>1.6616565204912462E-2</v>
      </c>
      <c r="H54" s="101"/>
      <c r="I54" s="126">
        <f t="shared" si="4"/>
        <v>99.936554932853952</v>
      </c>
      <c r="J54" s="101"/>
      <c r="K54" s="126">
        <v>5.6500000000000002E-2</v>
      </c>
      <c r="L54" s="92"/>
      <c r="M54" s="100">
        <f t="shared" si="2"/>
        <v>2.0233298115852675E-2</v>
      </c>
      <c r="N54" s="101"/>
      <c r="O54" s="126">
        <f t="shared" si="3"/>
        <v>99.925109938610973</v>
      </c>
      <c r="P54" s="101"/>
      <c r="Q54" s="129">
        <v>2568.181818181818</v>
      </c>
    </row>
    <row r="55" spans="3:17" ht="15" customHeight="1" x14ac:dyDescent="0.2">
      <c r="C55" s="73" t="s">
        <v>45</v>
      </c>
      <c r="D55" s="30"/>
      <c r="E55" s="76">
        <v>48</v>
      </c>
      <c r="F55" s="92"/>
      <c r="G55" s="100">
        <f t="shared" si="1"/>
        <v>3.6254324083445366E-2</v>
      </c>
      <c r="H55" s="101"/>
      <c r="I55" s="126">
        <f t="shared" si="4"/>
        <v>99.972809256937396</v>
      </c>
      <c r="J55" s="101"/>
      <c r="K55" s="126">
        <v>0.12052499999999999</v>
      </c>
      <c r="L55" s="92"/>
      <c r="M55" s="100">
        <f t="shared" si="2"/>
        <v>4.3161385051560058E-2</v>
      </c>
      <c r="N55" s="101"/>
      <c r="O55" s="126">
        <f t="shared" si="3"/>
        <v>99.968271323662535</v>
      </c>
      <c r="P55" s="101"/>
      <c r="Q55" s="129">
        <v>2510.9375</v>
      </c>
    </row>
    <row r="56" spans="3:17" ht="15" customHeight="1" x14ac:dyDescent="0.2">
      <c r="C56" s="73" t="s">
        <v>46</v>
      </c>
      <c r="D56" s="30"/>
      <c r="E56" s="76">
        <v>15</v>
      </c>
      <c r="F56" s="92"/>
      <c r="G56" s="100">
        <f t="shared" si="1"/>
        <v>1.1329476276076679E-2</v>
      </c>
      <c r="H56" s="101"/>
      <c r="I56" s="126">
        <f t="shared" si="4"/>
        <v>99.98413873321347</v>
      </c>
      <c r="J56" s="101"/>
      <c r="K56" s="126">
        <v>3.5799999999999998E-2</v>
      </c>
      <c r="L56" s="92"/>
      <c r="M56" s="100">
        <f t="shared" si="2"/>
        <v>1.2820390664557976E-2</v>
      </c>
      <c r="N56" s="101"/>
      <c r="O56" s="126">
        <f t="shared" si="3"/>
        <v>99.981091714327093</v>
      </c>
      <c r="P56" s="101"/>
      <c r="Q56" s="129">
        <v>2386.6666666666665</v>
      </c>
    </row>
    <row r="57" spans="3:17" ht="15" customHeight="1" x14ac:dyDescent="0.2">
      <c r="C57" s="73" t="s">
        <v>47</v>
      </c>
      <c r="D57" s="30"/>
      <c r="E57" s="76">
        <v>9</v>
      </c>
      <c r="F57" s="92"/>
      <c r="G57" s="100">
        <f t="shared" si="1"/>
        <v>6.797685765646007E-3</v>
      </c>
      <c r="H57" s="101"/>
      <c r="I57" s="126">
        <f t="shared" si="4"/>
        <v>99.990936418979118</v>
      </c>
      <c r="J57" s="101"/>
      <c r="K57" s="126">
        <v>1.9900000000000001E-2</v>
      </c>
      <c r="L57" s="92"/>
      <c r="M57" s="100">
        <f t="shared" si="2"/>
        <v>7.1264182744330655E-3</v>
      </c>
      <c r="N57" s="101"/>
      <c r="O57" s="126">
        <f t="shared" si="3"/>
        <v>99.988218132601531</v>
      </c>
      <c r="P57" s="101"/>
      <c r="Q57" s="129">
        <v>2211.1111111111113</v>
      </c>
    </row>
    <row r="58" spans="3:17" ht="15" customHeight="1" x14ac:dyDescent="0.2">
      <c r="C58" s="73" t="s">
        <v>48</v>
      </c>
      <c r="D58" s="30"/>
      <c r="E58" s="76">
        <v>12</v>
      </c>
      <c r="F58" s="92"/>
      <c r="G58" s="100">
        <f t="shared" si="1"/>
        <v>9.0635810208613415E-3</v>
      </c>
      <c r="H58" s="101"/>
      <c r="I58" s="126">
        <f t="shared" si="4"/>
        <v>99.999999999999986</v>
      </c>
      <c r="J58" s="101"/>
      <c r="K58" s="126">
        <v>3.2899999999999999E-2</v>
      </c>
      <c r="L58" s="92"/>
      <c r="M58" s="100">
        <f t="shared" si="2"/>
        <v>1.1781867398434565E-2</v>
      </c>
      <c r="N58" s="101"/>
      <c r="O58" s="126">
        <f t="shared" si="3"/>
        <v>99.999999999999972</v>
      </c>
      <c r="P58" s="101"/>
      <c r="Q58" s="129">
        <v>2741.6666666666665</v>
      </c>
    </row>
    <row r="59" spans="3:17" ht="15.95" customHeight="1" x14ac:dyDescent="0.2">
      <c r="C59" s="88" t="s">
        <v>55</v>
      </c>
      <c r="D59" s="88"/>
      <c r="E59" s="89">
        <v>132398</v>
      </c>
      <c r="F59" s="99"/>
      <c r="G59" s="106">
        <f t="shared" ref="G59" si="5">E59/$E$59*100</f>
        <v>100</v>
      </c>
      <c r="H59" s="103"/>
      <c r="I59" s="128"/>
      <c r="J59" s="103"/>
      <c r="K59" s="128">
        <v>279.24266067000008</v>
      </c>
      <c r="L59" s="103"/>
      <c r="M59" s="106">
        <f t="shared" ref="M59" si="6">K59/$K$59*100</f>
        <v>100</v>
      </c>
      <c r="N59" s="103"/>
      <c r="O59" s="128"/>
      <c r="P59" s="103"/>
      <c r="Q59" s="131">
        <v>2109.1153995528639</v>
      </c>
    </row>
    <row r="60" spans="3:17" ht="3.95" customHeight="1" x14ac:dyDescent="0.2">
      <c r="C60"/>
      <c r="D60"/>
      <c r="E60" s="16"/>
      <c r="F60" s="16"/>
      <c r="G60" s="16"/>
      <c r="H60" s="16"/>
      <c r="I60" s="16"/>
      <c r="J60" s="16"/>
      <c r="K60" s="16"/>
      <c r="L60" s="16"/>
      <c r="M60" s="16"/>
      <c r="N60"/>
      <c r="O60"/>
      <c r="P60"/>
      <c r="Q60"/>
    </row>
    <row r="61" spans="3:17" ht="15" customHeight="1" x14ac:dyDescent="0.2">
      <c r="C61" s="44" t="s">
        <v>54</v>
      </c>
      <c r="D61"/>
      <c r="E61" s="16"/>
      <c r="F61" s="16"/>
      <c r="G61" s="16"/>
      <c r="H61" s="16"/>
      <c r="I61" s="16"/>
      <c r="J61" s="16"/>
      <c r="K61" s="16"/>
      <c r="L61" s="16"/>
      <c r="M61" s="16"/>
      <c r="N61"/>
      <c r="O61"/>
      <c r="P61"/>
      <c r="Q61"/>
    </row>
    <row r="62" spans="3:17" ht="15" x14ac:dyDescent="0.25">
      <c r="C62" s="45"/>
    </row>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100</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B8"/>
      <c r="C8" s="153"/>
      <c r="D8" s="18"/>
      <c r="E8" s="32"/>
      <c r="F8" s="32"/>
      <c r="G8" s="32"/>
      <c r="H8" s="32"/>
      <c r="I8" s="32"/>
      <c r="J8" s="32"/>
      <c r="K8" s="32"/>
      <c r="L8" s="32"/>
      <c r="M8" s="32"/>
      <c r="N8" s="32"/>
      <c r="O8" s="32"/>
      <c r="P8" s="32"/>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121580</v>
      </c>
      <c r="F12" s="92"/>
      <c r="G12" s="100">
        <f>E12/$E$59*100</f>
        <v>5.2872754440889542</v>
      </c>
      <c r="H12" s="101"/>
      <c r="I12" s="126">
        <f>G12</f>
        <v>5.2872754440889542</v>
      </c>
      <c r="J12" s="101"/>
      <c r="K12" s="126">
        <v>736.69282499999997</v>
      </c>
      <c r="L12" s="92"/>
      <c r="M12" s="100">
        <f>K12/$K$59*100</f>
        <v>5.4141422326645543</v>
      </c>
      <c r="N12" s="101"/>
      <c r="O12" s="126">
        <f t="shared" ref="O12" si="0">M12</f>
        <v>5.4141422326645543</v>
      </c>
      <c r="P12" s="101"/>
      <c r="Q12" s="129">
        <v>6059.3257525908866</v>
      </c>
    </row>
    <row r="13" spans="1:18" ht="15" customHeight="1" x14ac:dyDescent="0.2">
      <c r="C13" s="67" t="s">
        <v>3</v>
      </c>
      <c r="D13" s="23"/>
      <c r="E13" s="76">
        <v>205175</v>
      </c>
      <c r="F13" s="92"/>
      <c r="G13" s="100">
        <f t="shared" ref="G13:G58" si="1">E13/$E$59*100</f>
        <v>8.9226578322170678</v>
      </c>
      <c r="H13" s="101"/>
      <c r="I13" s="126">
        <f>I12+G13</f>
        <v>14.209933276306021</v>
      </c>
      <c r="J13" s="101"/>
      <c r="K13" s="126">
        <v>1274.7367999999999</v>
      </c>
      <c r="L13" s="92"/>
      <c r="M13" s="100">
        <f t="shared" ref="M13:M58" si="2">K13/$K$59*100</f>
        <v>9.3683637334348528</v>
      </c>
      <c r="N13" s="101"/>
      <c r="O13" s="126">
        <f t="shared" ref="O13:O58" si="3">O12+M13</f>
        <v>14.782505966099407</v>
      </c>
      <c r="P13" s="101"/>
      <c r="Q13" s="129">
        <v>6212.9245765809674</v>
      </c>
    </row>
    <row r="14" spans="1:18" ht="15" customHeight="1" x14ac:dyDescent="0.2">
      <c r="C14" s="67" t="s">
        <v>4</v>
      </c>
      <c r="D14" s="23"/>
      <c r="E14" s="76">
        <v>160625</v>
      </c>
      <c r="F14" s="92"/>
      <c r="G14" s="100">
        <f t="shared" si="1"/>
        <v>6.985265818447016</v>
      </c>
      <c r="H14" s="101"/>
      <c r="I14" s="126">
        <f t="shared" ref="I14:I58" si="4">I13+G14</f>
        <v>21.195199094753036</v>
      </c>
      <c r="J14" s="101"/>
      <c r="K14" s="126">
        <v>889.02518999999995</v>
      </c>
      <c r="L14" s="92"/>
      <c r="M14" s="100">
        <f t="shared" si="2"/>
        <v>6.5336713807164184</v>
      </c>
      <c r="N14" s="101"/>
      <c r="O14" s="126">
        <f t="shared" si="3"/>
        <v>21.316177346815827</v>
      </c>
      <c r="P14" s="101"/>
      <c r="Q14" s="129">
        <v>5534.7871750972763</v>
      </c>
    </row>
    <row r="15" spans="1:18" ht="15" customHeight="1" x14ac:dyDescent="0.2">
      <c r="C15" s="67" t="s">
        <v>5</v>
      </c>
      <c r="D15" s="23"/>
      <c r="E15" s="76">
        <v>127236</v>
      </c>
      <c r="F15" s="92"/>
      <c r="G15" s="100">
        <f t="shared" si="1"/>
        <v>5.5332437769707363</v>
      </c>
      <c r="H15" s="101"/>
      <c r="I15" s="126">
        <f t="shared" si="4"/>
        <v>26.728442871723772</v>
      </c>
      <c r="J15" s="101"/>
      <c r="K15" s="126">
        <v>705.39400000000001</v>
      </c>
      <c r="L15" s="92"/>
      <c r="M15" s="100">
        <f t="shared" si="2"/>
        <v>5.184119237306513</v>
      </c>
      <c r="N15" s="101"/>
      <c r="O15" s="126">
        <f t="shared" si="3"/>
        <v>26.500296584122339</v>
      </c>
      <c r="P15" s="101"/>
      <c r="Q15" s="129">
        <v>5543.9812631645136</v>
      </c>
    </row>
    <row r="16" spans="1:18" ht="15" customHeight="1" x14ac:dyDescent="0.2">
      <c r="C16" s="67" t="s">
        <v>6</v>
      </c>
      <c r="D16" s="23"/>
      <c r="E16" s="76">
        <v>112631</v>
      </c>
      <c r="F16" s="92"/>
      <c r="G16" s="100">
        <f t="shared" si="1"/>
        <v>4.8981010079222154</v>
      </c>
      <c r="H16" s="101"/>
      <c r="I16" s="126">
        <f t="shared" si="4"/>
        <v>31.626543879645986</v>
      </c>
      <c r="J16" s="101"/>
      <c r="K16" s="126">
        <v>613.27885000000003</v>
      </c>
      <c r="L16" s="92"/>
      <c r="M16" s="100">
        <f t="shared" si="2"/>
        <v>4.5071416600059191</v>
      </c>
      <c r="N16" s="101"/>
      <c r="O16" s="126">
        <f t="shared" si="3"/>
        <v>31.007438244128259</v>
      </c>
      <c r="P16" s="101"/>
      <c r="Q16" s="129">
        <v>5445.0271239711983</v>
      </c>
    </row>
    <row r="17" spans="3:17" ht="15" customHeight="1" x14ac:dyDescent="0.2">
      <c r="C17" s="69" t="s">
        <v>7</v>
      </c>
      <c r="D17" s="26"/>
      <c r="E17" s="77">
        <v>71463</v>
      </c>
      <c r="F17" s="93"/>
      <c r="G17" s="97">
        <f t="shared" si="1"/>
        <v>3.1077855326610373</v>
      </c>
      <c r="H17" s="102"/>
      <c r="I17" s="127">
        <f t="shared" si="4"/>
        <v>34.734329412307027</v>
      </c>
      <c r="J17" s="102"/>
      <c r="K17" s="127">
        <v>391.23153333000005</v>
      </c>
      <c r="L17" s="93"/>
      <c r="M17" s="97">
        <f t="shared" si="2"/>
        <v>2.875259667897625</v>
      </c>
      <c r="N17" s="102"/>
      <c r="O17" s="127">
        <f t="shared" si="3"/>
        <v>33.882697912025883</v>
      </c>
      <c r="P17" s="102"/>
      <c r="Q17" s="130">
        <v>5474.6027081146894</v>
      </c>
    </row>
    <row r="18" spans="3:17" ht="15" customHeight="1" x14ac:dyDescent="0.2">
      <c r="C18" s="67" t="s">
        <v>8</v>
      </c>
      <c r="D18" s="23"/>
      <c r="E18" s="76">
        <v>60696</v>
      </c>
      <c r="F18" s="92"/>
      <c r="G18" s="100">
        <f t="shared" si="1"/>
        <v>2.63954984663944</v>
      </c>
      <c r="H18" s="101"/>
      <c r="I18" s="126">
        <f t="shared" si="4"/>
        <v>37.373879258946467</v>
      </c>
      <c r="J18" s="101"/>
      <c r="K18" s="126">
        <v>335.20514989999998</v>
      </c>
      <c r="L18" s="92"/>
      <c r="M18" s="100">
        <f t="shared" si="2"/>
        <v>2.4635075802187192</v>
      </c>
      <c r="N18" s="101"/>
      <c r="O18" s="126">
        <f t="shared" si="3"/>
        <v>36.3462054922446</v>
      </c>
      <c r="P18" s="101"/>
      <c r="Q18" s="129">
        <v>5522.6893024252004</v>
      </c>
    </row>
    <row r="19" spans="3:17" ht="15" customHeight="1" x14ac:dyDescent="0.2">
      <c r="C19" s="67" t="s">
        <v>9</v>
      </c>
      <c r="D19" s="23"/>
      <c r="E19" s="76">
        <v>57895</v>
      </c>
      <c r="F19" s="92"/>
      <c r="G19" s="100">
        <f t="shared" si="1"/>
        <v>2.5177398571765917</v>
      </c>
      <c r="H19" s="101"/>
      <c r="I19" s="126">
        <f t="shared" si="4"/>
        <v>39.89161911612306</v>
      </c>
      <c r="J19" s="101"/>
      <c r="K19" s="126">
        <v>328.21395000000001</v>
      </c>
      <c r="L19" s="92"/>
      <c r="M19" s="100">
        <f t="shared" si="2"/>
        <v>2.4121274807375142</v>
      </c>
      <c r="N19" s="101"/>
      <c r="O19" s="126">
        <f t="shared" si="3"/>
        <v>38.758332972982117</v>
      </c>
      <c r="P19" s="101"/>
      <c r="Q19" s="129">
        <v>5669.1242767078329</v>
      </c>
    </row>
    <row r="20" spans="3:17" ht="15" customHeight="1" x14ac:dyDescent="0.2">
      <c r="C20" s="67" t="s">
        <v>10</v>
      </c>
      <c r="D20" s="23"/>
      <c r="E20" s="76">
        <v>59531</v>
      </c>
      <c r="F20" s="92"/>
      <c r="G20" s="100">
        <f t="shared" si="1"/>
        <v>2.5888862844387193</v>
      </c>
      <c r="H20" s="101"/>
      <c r="I20" s="126">
        <f t="shared" si="4"/>
        <v>42.480505400561782</v>
      </c>
      <c r="J20" s="101"/>
      <c r="K20" s="126">
        <v>335.00509</v>
      </c>
      <c r="L20" s="92"/>
      <c r="M20" s="100">
        <f t="shared" si="2"/>
        <v>2.4620372893228462</v>
      </c>
      <c r="N20" s="101"/>
      <c r="O20" s="126">
        <f t="shared" si="3"/>
        <v>41.220370262304961</v>
      </c>
      <c r="P20" s="101"/>
      <c r="Q20" s="129">
        <v>5627.4057213888564</v>
      </c>
    </row>
    <row r="21" spans="3:17" ht="15" customHeight="1" x14ac:dyDescent="0.2">
      <c r="C21" s="67" t="s">
        <v>11</v>
      </c>
      <c r="D21" s="23"/>
      <c r="E21" s="76">
        <v>63646</v>
      </c>
      <c r="F21" s="92"/>
      <c r="G21" s="100">
        <f t="shared" si="1"/>
        <v>2.7678395534996345</v>
      </c>
      <c r="H21" s="101"/>
      <c r="I21" s="126">
        <f t="shared" si="4"/>
        <v>45.248344954061416</v>
      </c>
      <c r="J21" s="101"/>
      <c r="K21" s="126">
        <v>351.38060000000002</v>
      </c>
      <c r="L21" s="92"/>
      <c r="M21" s="100">
        <f t="shared" si="2"/>
        <v>2.5823850615064843</v>
      </c>
      <c r="N21" s="101"/>
      <c r="O21" s="126">
        <f t="shared" si="3"/>
        <v>43.802755323811446</v>
      </c>
      <c r="P21" s="101"/>
      <c r="Q21" s="129">
        <v>5520.8591270464758</v>
      </c>
    </row>
    <row r="22" spans="3:17" ht="15" customHeight="1" x14ac:dyDescent="0.2">
      <c r="C22" s="67" t="s">
        <v>12</v>
      </c>
      <c r="D22" s="23"/>
      <c r="E22" s="76">
        <v>67967</v>
      </c>
      <c r="F22" s="92"/>
      <c r="G22" s="100">
        <f t="shared" si="1"/>
        <v>2.9557513580226513</v>
      </c>
      <c r="H22" s="101"/>
      <c r="I22" s="126">
        <f t="shared" si="4"/>
        <v>48.204096312084069</v>
      </c>
      <c r="J22" s="101"/>
      <c r="K22" s="126">
        <v>381.36554999999998</v>
      </c>
      <c r="L22" s="92"/>
      <c r="M22" s="100">
        <f t="shared" si="2"/>
        <v>2.8027520565825319</v>
      </c>
      <c r="N22" s="101"/>
      <c r="O22" s="126">
        <f t="shared" si="3"/>
        <v>46.605507380393981</v>
      </c>
      <c r="P22" s="101"/>
      <c r="Q22" s="129">
        <v>5611.0399164300325</v>
      </c>
    </row>
    <row r="23" spans="3:17" ht="15" customHeight="1" x14ac:dyDescent="0.2">
      <c r="C23" s="69" t="s">
        <v>13</v>
      </c>
      <c r="D23" s="26"/>
      <c r="E23" s="77">
        <v>100616</v>
      </c>
      <c r="F23" s="93"/>
      <c r="G23" s="97">
        <f t="shared" si="1"/>
        <v>4.3755922526933233</v>
      </c>
      <c r="H23" s="102"/>
      <c r="I23" s="127">
        <f t="shared" si="4"/>
        <v>52.579688564777392</v>
      </c>
      <c r="J23" s="102"/>
      <c r="K23" s="127">
        <v>590.73058333000006</v>
      </c>
      <c r="L23" s="93"/>
      <c r="M23" s="97">
        <f t="shared" si="2"/>
        <v>4.3414287350138379</v>
      </c>
      <c r="N23" s="102"/>
      <c r="O23" s="127">
        <f t="shared" si="3"/>
        <v>50.946936115407816</v>
      </c>
      <c r="P23" s="102"/>
      <c r="Q23" s="130">
        <v>5871.1396132821819</v>
      </c>
    </row>
    <row r="24" spans="3:17" ht="15" customHeight="1" x14ac:dyDescent="0.2">
      <c r="C24" s="67" t="s">
        <v>14</v>
      </c>
      <c r="D24" s="23"/>
      <c r="E24" s="76">
        <v>102014</v>
      </c>
      <c r="F24" s="92"/>
      <c r="G24" s="100">
        <f t="shared" si="1"/>
        <v>4.4363885273341879</v>
      </c>
      <c r="H24" s="101"/>
      <c r="I24" s="126">
        <f t="shared" si="4"/>
        <v>57.01607709211158</v>
      </c>
      <c r="J24" s="101"/>
      <c r="K24" s="126">
        <v>618.48855000000003</v>
      </c>
      <c r="L24" s="92"/>
      <c r="M24" s="100">
        <f t="shared" si="2"/>
        <v>4.5454290653291789</v>
      </c>
      <c r="N24" s="101"/>
      <c r="O24" s="126">
        <f t="shared" si="3"/>
        <v>55.492365180736996</v>
      </c>
      <c r="P24" s="101"/>
      <c r="Q24" s="129">
        <v>6062.7810888701551</v>
      </c>
    </row>
    <row r="25" spans="3:17" ht="15" customHeight="1" x14ac:dyDescent="0.2">
      <c r="C25" s="67" t="s">
        <v>15</v>
      </c>
      <c r="D25" s="23"/>
      <c r="E25" s="76">
        <v>96506</v>
      </c>
      <c r="F25" s="92"/>
      <c r="G25" s="100">
        <f t="shared" si="1"/>
        <v>4.1968564238135269</v>
      </c>
      <c r="H25" s="101"/>
      <c r="I25" s="126">
        <f t="shared" si="4"/>
        <v>61.212933515925108</v>
      </c>
      <c r="J25" s="101"/>
      <c r="K25" s="126">
        <v>592.15083332999995</v>
      </c>
      <c r="L25" s="92"/>
      <c r="M25" s="100">
        <f t="shared" si="2"/>
        <v>4.3518665121239124</v>
      </c>
      <c r="N25" s="101"/>
      <c r="O25" s="126">
        <f t="shared" si="3"/>
        <v>59.844231692860909</v>
      </c>
      <c r="P25" s="101"/>
      <c r="Q25" s="129">
        <v>6135.8965590740463</v>
      </c>
    </row>
    <row r="26" spans="3:17" ht="15" customHeight="1" x14ac:dyDescent="0.2">
      <c r="C26" s="67" t="s">
        <v>16</v>
      </c>
      <c r="D26" s="23"/>
      <c r="E26" s="76">
        <v>90921</v>
      </c>
      <c r="F26" s="92"/>
      <c r="G26" s="100">
        <f t="shared" si="1"/>
        <v>3.9539757415036334</v>
      </c>
      <c r="H26" s="101"/>
      <c r="I26" s="126">
        <f t="shared" si="4"/>
        <v>65.166909257428742</v>
      </c>
      <c r="J26" s="101"/>
      <c r="K26" s="126">
        <v>555.43764999999996</v>
      </c>
      <c r="L26" s="92"/>
      <c r="M26" s="100">
        <f t="shared" si="2"/>
        <v>4.0820520255195269</v>
      </c>
      <c r="N26" s="101"/>
      <c r="O26" s="126">
        <f t="shared" si="3"/>
        <v>63.926283718380432</v>
      </c>
      <c r="P26" s="101"/>
      <c r="Q26" s="129">
        <v>6109.0138691831371</v>
      </c>
    </row>
    <row r="27" spans="3:17" ht="15" customHeight="1" x14ac:dyDescent="0.2">
      <c r="C27" s="67" t="s">
        <v>17</v>
      </c>
      <c r="D27" s="23"/>
      <c r="E27" s="76">
        <v>87752</v>
      </c>
      <c r="F27" s="92"/>
      <c r="G27" s="100">
        <f t="shared" si="1"/>
        <v>3.8161621547104287</v>
      </c>
      <c r="H27" s="101"/>
      <c r="I27" s="126">
        <f t="shared" si="4"/>
        <v>68.983071412139168</v>
      </c>
      <c r="J27" s="101"/>
      <c r="K27" s="126">
        <v>535.37333990000002</v>
      </c>
      <c r="L27" s="92"/>
      <c r="M27" s="100">
        <f t="shared" si="2"/>
        <v>3.9345943267402732</v>
      </c>
      <c r="N27" s="101"/>
      <c r="O27" s="126">
        <f t="shared" si="3"/>
        <v>67.8608780451207</v>
      </c>
      <c r="P27" s="101"/>
      <c r="Q27" s="129">
        <v>6100.981628908743</v>
      </c>
    </row>
    <row r="28" spans="3:17" ht="15" customHeight="1" x14ac:dyDescent="0.2">
      <c r="C28" s="67" t="s">
        <v>18</v>
      </c>
      <c r="D28" s="23"/>
      <c r="E28" s="76">
        <v>79886</v>
      </c>
      <c r="F28" s="92"/>
      <c r="G28" s="100">
        <f t="shared" si="1"/>
        <v>3.4740852617740599</v>
      </c>
      <c r="H28" s="101"/>
      <c r="I28" s="126">
        <f t="shared" si="4"/>
        <v>72.457156673913232</v>
      </c>
      <c r="J28" s="101"/>
      <c r="K28" s="126">
        <v>484.42768999999998</v>
      </c>
      <c r="L28" s="92"/>
      <c r="M28" s="100">
        <f t="shared" si="2"/>
        <v>3.5601818371193339</v>
      </c>
      <c r="N28" s="101"/>
      <c r="O28" s="126">
        <f t="shared" si="3"/>
        <v>71.42105988224003</v>
      </c>
      <c r="P28" s="101"/>
      <c r="Q28" s="129">
        <v>6063.9873069123505</v>
      </c>
    </row>
    <row r="29" spans="3:17" ht="15" customHeight="1" x14ac:dyDescent="0.2">
      <c r="C29" s="69" t="s">
        <v>19</v>
      </c>
      <c r="D29" s="26"/>
      <c r="E29" s="77">
        <v>65533</v>
      </c>
      <c r="F29" s="93"/>
      <c r="G29" s="97">
        <f t="shared" si="1"/>
        <v>2.8499014778539351</v>
      </c>
      <c r="H29" s="102"/>
      <c r="I29" s="127">
        <f t="shared" si="4"/>
        <v>75.307058151767166</v>
      </c>
      <c r="J29" s="102"/>
      <c r="K29" s="127">
        <v>408.7944</v>
      </c>
      <c r="L29" s="93"/>
      <c r="M29" s="97">
        <f t="shared" si="2"/>
        <v>3.004333625099127</v>
      </c>
      <c r="N29" s="102"/>
      <c r="O29" s="127">
        <f t="shared" si="3"/>
        <v>74.425393507339152</v>
      </c>
      <c r="P29" s="102"/>
      <c r="Q29" s="130">
        <v>6237.9930721926357</v>
      </c>
    </row>
    <row r="30" spans="3:17" ht="15" customHeight="1" x14ac:dyDescent="0.2">
      <c r="C30" s="67" t="s">
        <v>20</v>
      </c>
      <c r="D30" s="23"/>
      <c r="E30" s="76">
        <v>57660</v>
      </c>
      <c r="F30" s="92"/>
      <c r="G30" s="100">
        <f t="shared" si="1"/>
        <v>2.5075201686639996</v>
      </c>
      <c r="H30" s="101"/>
      <c r="I30" s="126">
        <f t="shared" si="4"/>
        <v>77.814578320431167</v>
      </c>
      <c r="J30" s="101"/>
      <c r="K30" s="126">
        <v>357.53750000000002</v>
      </c>
      <c r="L30" s="92"/>
      <c r="M30" s="100">
        <f t="shared" si="2"/>
        <v>2.6276336796293669</v>
      </c>
      <c r="N30" s="101"/>
      <c r="O30" s="126">
        <f t="shared" si="3"/>
        <v>77.053027186968521</v>
      </c>
      <c r="P30" s="101"/>
      <c r="Q30" s="129">
        <v>6200.7891085674646</v>
      </c>
    </row>
    <row r="31" spans="3:17" ht="15" customHeight="1" x14ac:dyDescent="0.2">
      <c r="C31" s="67" t="s">
        <v>21</v>
      </c>
      <c r="D31" s="23"/>
      <c r="E31" s="76">
        <v>51086</v>
      </c>
      <c r="F31" s="92"/>
      <c r="G31" s="100">
        <f t="shared" si="1"/>
        <v>2.2216298185287737</v>
      </c>
      <c r="H31" s="101"/>
      <c r="I31" s="126">
        <f t="shared" si="4"/>
        <v>80.036208138959935</v>
      </c>
      <c r="J31" s="101"/>
      <c r="K31" s="126">
        <v>316.90919000000002</v>
      </c>
      <c r="L31" s="92"/>
      <c r="M31" s="100">
        <f t="shared" si="2"/>
        <v>2.3290459351202659</v>
      </c>
      <c r="N31" s="101"/>
      <c r="O31" s="126">
        <f t="shared" si="3"/>
        <v>79.382073122088784</v>
      </c>
      <c r="P31" s="101"/>
      <c r="Q31" s="129">
        <v>6203.4449751399598</v>
      </c>
    </row>
    <row r="32" spans="3:17" ht="15" customHeight="1" x14ac:dyDescent="0.2">
      <c r="C32" s="67" t="s">
        <v>22</v>
      </c>
      <c r="D32" s="23"/>
      <c r="E32" s="76">
        <v>45964</v>
      </c>
      <c r="F32" s="92"/>
      <c r="G32" s="100">
        <f t="shared" si="1"/>
        <v>1.9988840969904973</v>
      </c>
      <c r="H32" s="101"/>
      <c r="I32" s="126">
        <f t="shared" si="4"/>
        <v>82.03509223595043</v>
      </c>
      <c r="J32" s="101"/>
      <c r="K32" s="126">
        <v>284.94195000000002</v>
      </c>
      <c r="L32" s="92"/>
      <c r="M32" s="100">
        <f t="shared" si="2"/>
        <v>2.0941105885655826</v>
      </c>
      <c r="N32" s="101"/>
      <c r="O32" s="126">
        <f t="shared" si="3"/>
        <v>81.476183710654368</v>
      </c>
      <c r="P32" s="101"/>
      <c r="Q32" s="129">
        <v>6199.2417979288139</v>
      </c>
    </row>
    <row r="33" spans="3:17" ht="15" customHeight="1" x14ac:dyDescent="0.2">
      <c r="C33" s="67" t="s">
        <v>23</v>
      </c>
      <c r="D33" s="23"/>
      <c r="E33" s="76">
        <v>87277</v>
      </c>
      <c r="F33" s="92"/>
      <c r="G33" s="100">
        <f t="shared" si="1"/>
        <v>3.7955053375041259</v>
      </c>
      <c r="H33" s="101"/>
      <c r="I33" s="126">
        <f t="shared" si="4"/>
        <v>85.830597573454554</v>
      </c>
      <c r="J33" s="101"/>
      <c r="K33" s="126">
        <v>533.14565000000005</v>
      </c>
      <c r="L33" s="92"/>
      <c r="M33" s="100">
        <f t="shared" si="2"/>
        <v>3.9182224692176075</v>
      </c>
      <c r="N33" s="101"/>
      <c r="O33" s="126">
        <f t="shared" si="3"/>
        <v>85.394406179871979</v>
      </c>
      <c r="P33" s="101"/>
      <c r="Q33" s="129">
        <v>6108.6615030305811</v>
      </c>
    </row>
    <row r="34" spans="3:17" ht="15" customHeight="1" x14ac:dyDescent="0.2">
      <c r="C34" s="67" t="s">
        <v>24</v>
      </c>
      <c r="D34" s="23"/>
      <c r="E34" s="76">
        <v>86143</v>
      </c>
      <c r="F34" s="92"/>
      <c r="G34" s="100">
        <f t="shared" si="1"/>
        <v>3.7461899044263425</v>
      </c>
      <c r="H34" s="101"/>
      <c r="I34" s="126">
        <f t="shared" si="4"/>
        <v>89.576787477880899</v>
      </c>
      <c r="J34" s="101"/>
      <c r="K34" s="126">
        <v>532.68380000000002</v>
      </c>
      <c r="L34" s="92"/>
      <c r="M34" s="100">
        <f t="shared" si="2"/>
        <v>3.9148282165449877</v>
      </c>
      <c r="N34" s="101"/>
      <c r="O34" s="126">
        <f t="shared" si="3"/>
        <v>89.309234396416969</v>
      </c>
      <c r="P34" s="101"/>
      <c r="Q34" s="129">
        <v>6183.7154498914597</v>
      </c>
    </row>
    <row r="35" spans="3:17" ht="15" customHeight="1" x14ac:dyDescent="0.2">
      <c r="C35" s="69" t="s">
        <v>25</v>
      </c>
      <c r="D35" s="26"/>
      <c r="E35" s="77">
        <v>66689</v>
      </c>
      <c r="F35" s="93"/>
      <c r="G35" s="97">
        <f t="shared" si="1"/>
        <v>2.9001736477286415</v>
      </c>
      <c r="H35" s="102"/>
      <c r="I35" s="127">
        <f t="shared" si="4"/>
        <v>92.476961125609535</v>
      </c>
      <c r="J35" s="102"/>
      <c r="K35" s="127">
        <v>415.74259999999998</v>
      </c>
      <c r="L35" s="93"/>
      <c r="M35" s="97">
        <f t="shared" si="2"/>
        <v>3.055397707420004</v>
      </c>
      <c r="N35" s="102"/>
      <c r="O35" s="127">
        <f t="shared" si="3"/>
        <v>92.364632103836968</v>
      </c>
      <c r="P35" s="102"/>
      <c r="Q35" s="130">
        <v>6234.0505930513282</v>
      </c>
    </row>
    <row r="36" spans="3:17" ht="15" customHeight="1" x14ac:dyDescent="0.2">
      <c r="C36" s="67" t="s">
        <v>26</v>
      </c>
      <c r="D36" s="23"/>
      <c r="E36" s="76">
        <v>37102</v>
      </c>
      <c r="F36" s="92"/>
      <c r="G36" s="100">
        <f t="shared" si="1"/>
        <v>1.6134931199752294</v>
      </c>
      <c r="H36" s="101"/>
      <c r="I36" s="126">
        <f t="shared" si="4"/>
        <v>94.090454245584766</v>
      </c>
      <c r="J36" s="101"/>
      <c r="K36" s="126">
        <v>230.4152</v>
      </c>
      <c r="L36" s="92"/>
      <c r="M36" s="100">
        <f t="shared" si="2"/>
        <v>1.6933796869378355</v>
      </c>
      <c r="N36" s="101"/>
      <c r="O36" s="126">
        <f t="shared" si="3"/>
        <v>94.058011790774799</v>
      </c>
      <c r="P36" s="101"/>
      <c r="Q36" s="129">
        <v>6210.3175030995635</v>
      </c>
    </row>
    <row r="37" spans="3:17" ht="15" customHeight="1" x14ac:dyDescent="0.2">
      <c r="C37" s="67" t="s">
        <v>27</v>
      </c>
      <c r="D37" s="23"/>
      <c r="E37" s="76">
        <v>24987</v>
      </c>
      <c r="F37" s="92"/>
      <c r="G37" s="100">
        <f t="shared" si="1"/>
        <v>1.0866355611239571</v>
      </c>
      <c r="H37" s="101"/>
      <c r="I37" s="126">
        <f t="shared" si="4"/>
        <v>95.177089806708722</v>
      </c>
      <c r="J37" s="101"/>
      <c r="K37" s="126">
        <v>154.77185</v>
      </c>
      <c r="L37" s="92"/>
      <c r="M37" s="100">
        <f t="shared" si="2"/>
        <v>1.1374575414286456</v>
      </c>
      <c r="N37" s="101"/>
      <c r="O37" s="126">
        <f t="shared" si="3"/>
        <v>95.195469332203444</v>
      </c>
      <c r="P37" s="101"/>
      <c r="Q37" s="129">
        <v>6194.0949293632693</v>
      </c>
    </row>
    <row r="38" spans="3:17" ht="15" customHeight="1" x14ac:dyDescent="0.2">
      <c r="C38" s="67" t="s">
        <v>28</v>
      </c>
      <c r="D38" s="23"/>
      <c r="E38" s="76">
        <v>17841</v>
      </c>
      <c r="F38" s="92"/>
      <c r="G38" s="100">
        <f t="shared" si="1"/>
        <v>0.77587005426872035</v>
      </c>
      <c r="H38" s="101"/>
      <c r="I38" s="126">
        <f t="shared" si="4"/>
        <v>95.952959860977444</v>
      </c>
      <c r="J38" s="101"/>
      <c r="K38" s="126">
        <v>110.9611</v>
      </c>
      <c r="L38" s="92"/>
      <c r="M38" s="100">
        <f t="shared" si="2"/>
        <v>0.81548123899932767</v>
      </c>
      <c r="N38" s="101"/>
      <c r="O38" s="126">
        <f t="shared" si="3"/>
        <v>96.01095057120277</v>
      </c>
      <c r="P38" s="101"/>
      <c r="Q38" s="129">
        <v>6219.4439773555296</v>
      </c>
    </row>
    <row r="39" spans="3:17" ht="15" customHeight="1" x14ac:dyDescent="0.2">
      <c r="C39" s="67" t="s">
        <v>29</v>
      </c>
      <c r="D39" s="23"/>
      <c r="E39" s="76">
        <v>13464</v>
      </c>
      <c r="F39" s="92"/>
      <c r="G39" s="100">
        <f t="shared" si="1"/>
        <v>0.58552291971717119</v>
      </c>
      <c r="H39" s="101"/>
      <c r="I39" s="126">
        <f t="shared" si="4"/>
        <v>96.538482780694622</v>
      </c>
      <c r="J39" s="101"/>
      <c r="K39" s="126">
        <v>80.556250000000006</v>
      </c>
      <c r="L39" s="92"/>
      <c r="M39" s="100">
        <f t="shared" si="2"/>
        <v>0.59202829242986588</v>
      </c>
      <c r="N39" s="101"/>
      <c r="O39" s="126">
        <f t="shared" si="3"/>
        <v>96.602978863632629</v>
      </c>
      <c r="P39" s="101"/>
      <c r="Q39" s="129">
        <v>5983.0845216874632</v>
      </c>
    </row>
    <row r="40" spans="3:17" ht="15" customHeight="1" x14ac:dyDescent="0.2">
      <c r="C40" s="67" t="s">
        <v>30</v>
      </c>
      <c r="D40" s="23"/>
      <c r="E40" s="76">
        <v>10547</v>
      </c>
      <c r="F40" s="92"/>
      <c r="G40" s="100">
        <f t="shared" si="1"/>
        <v>0.45866831805236224</v>
      </c>
      <c r="H40" s="101"/>
      <c r="I40" s="126">
        <f t="shared" si="4"/>
        <v>96.997151098746983</v>
      </c>
      <c r="J40" s="101"/>
      <c r="K40" s="126">
        <v>62.363849999999999</v>
      </c>
      <c r="L40" s="92"/>
      <c r="M40" s="100">
        <f t="shared" si="2"/>
        <v>0.45832773527631043</v>
      </c>
      <c r="N40" s="101"/>
      <c r="O40" s="126">
        <f t="shared" si="3"/>
        <v>97.061306598908942</v>
      </c>
      <c r="P40" s="101"/>
      <c r="Q40" s="129">
        <v>5912.9468095192942</v>
      </c>
    </row>
    <row r="41" spans="3:17" ht="15" customHeight="1" x14ac:dyDescent="0.2">
      <c r="C41" s="69" t="s">
        <v>31</v>
      </c>
      <c r="D41" s="26"/>
      <c r="E41" s="77">
        <v>8735</v>
      </c>
      <c r="F41" s="93"/>
      <c r="G41" s="97">
        <f t="shared" si="1"/>
        <v>0.37986799641484631</v>
      </c>
      <c r="H41" s="102"/>
      <c r="I41" s="127">
        <f t="shared" si="4"/>
        <v>97.377019095161828</v>
      </c>
      <c r="J41" s="102"/>
      <c r="K41" s="127">
        <v>50.682299999999998</v>
      </c>
      <c r="L41" s="93"/>
      <c r="M41" s="97">
        <f t="shared" si="2"/>
        <v>0.37247706447877338</v>
      </c>
      <c r="N41" s="102"/>
      <c r="O41" s="127">
        <f t="shared" si="3"/>
        <v>97.433783663387715</v>
      </c>
      <c r="P41" s="102"/>
      <c r="Q41" s="130">
        <v>5802.2095020034349</v>
      </c>
    </row>
    <row r="42" spans="3:17" ht="15" customHeight="1" x14ac:dyDescent="0.2">
      <c r="C42" s="67" t="s">
        <v>32</v>
      </c>
      <c r="D42" s="23"/>
      <c r="E42" s="76">
        <v>7193</v>
      </c>
      <c r="F42" s="92"/>
      <c r="G42" s="100">
        <f t="shared" si="1"/>
        <v>0.31280944455775495</v>
      </c>
      <c r="H42" s="101"/>
      <c r="I42" s="126">
        <f t="shared" si="4"/>
        <v>97.689828539719585</v>
      </c>
      <c r="J42" s="101"/>
      <c r="K42" s="126">
        <v>41.496499999999997</v>
      </c>
      <c r="L42" s="92"/>
      <c r="M42" s="100">
        <f t="shared" si="2"/>
        <v>0.30496829279932874</v>
      </c>
      <c r="N42" s="101"/>
      <c r="O42" s="126">
        <f t="shared" si="3"/>
        <v>97.738751956187045</v>
      </c>
      <c r="P42" s="101"/>
      <c r="Q42" s="129">
        <v>5769.0115389962466</v>
      </c>
    </row>
    <row r="43" spans="3:17" ht="15" customHeight="1" x14ac:dyDescent="0.2">
      <c r="C43" s="67" t="s">
        <v>33</v>
      </c>
      <c r="D43" s="23"/>
      <c r="E43" s="76">
        <v>11240</v>
      </c>
      <c r="F43" s="92"/>
      <c r="G43" s="100">
        <f t="shared" si="1"/>
        <v>0.48880552715545189</v>
      </c>
      <c r="H43" s="101"/>
      <c r="I43" s="126">
        <f t="shared" si="4"/>
        <v>98.178634066875034</v>
      </c>
      <c r="J43" s="101"/>
      <c r="K43" s="126">
        <v>64.221850000000003</v>
      </c>
      <c r="L43" s="92"/>
      <c r="M43" s="100">
        <f t="shared" si="2"/>
        <v>0.47198264805259654</v>
      </c>
      <c r="N43" s="101"/>
      <c r="O43" s="126">
        <f t="shared" si="3"/>
        <v>98.210734604239647</v>
      </c>
      <c r="P43" s="101"/>
      <c r="Q43" s="129">
        <v>5713.6877224199288</v>
      </c>
    </row>
    <row r="44" spans="3:17" ht="15" customHeight="1" x14ac:dyDescent="0.2">
      <c r="C44" s="67" t="s">
        <v>34</v>
      </c>
      <c r="D44" s="23"/>
      <c r="E44" s="76">
        <v>8170</v>
      </c>
      <c r="F44" s="92"/>
      <c r="G44" s="100">
        <f t="shared" si="1"/>
        <v>0.35529725594840234</v>
      </c>
      <c r="H44" s="101"/>
      <c r="I44" s="126">
        <f t="shared" si="4"/>
        <v>98.533931322823435</v>
      </c>
      <c r="J44" s="101"/>
      <c r="K44" s="126">
        <v>46.245100000000001</v>
      </c>
      <c r="L44" s="92"/>
      <c r="M44" s="100">
        <f t="shared" si="2"/>
        <v>0.3398669573900025</v>
      </c>
      <c r="N44" s="101"/>
      <c r="O44" s="126">
        <f t="shared" si="3"/>
        <v>98.550601561629648</v>
      </c>
      <c r="P44" s="101"/>
      <c r="Q44" s="129">
        <v>5660.3549571603426</v>
      </c>
    </row>
    <row r="45" spans="3:17" ht="15" customHeight="1" x14ac:dyDescent="0.2">
      <c r="C45" s="67" t="s">
        <v>35</v>
      </c>
      <c r="D45" s="23"/>
      <c r="E45" s="76">
        <v>6119</v>
      </c>
      <c r="F45" s="92"/>
      <c r="G45" s="100">
        <f t="shared" si="1"/>
        <v>0.26610329365339946</v>
      </c>
      <c r="H45" s="101"/>
      <c r="I45" s="126">
        <f t="shared" si="4"/>
        <v>98.800034616476836</v>
      </c>
      <c r="J45" s="101"/>
      <c r="K45" s="126">
        <v>35.753149999999998</v>
      </c>
      <c r="L45" s="92"/>
      <c r="M45" s="100">
        <f t="shared" si="2"/>
        <v>0.26275895841090985</v>
      </c>
      <c r="N45" s="101"/>
      <c r="O45" s="126">
        <f t="shared" si="3"/>
        <v>98.813360520040561</v>
      </c>
      <c r="P45" s="101"/>
      <c r="Q45" s="129">
        <v>5842.9727079588165</v>
      </c>
    </row>
    <row r="46" spans="3:17" ht="15" customHeight="1" x14ac:dyDescent="0.2">
      <c r="C46" s="67" t="s">
        <v>36</v>
      </c>
      <c r="D46" s="23"/>
      <c r="E46" s="76">
        <v>4699</v>
      </c>
      <c r="F46" s="92"/>
      <c r="G46" s="100">
        <f t="shared" si="1"/>
        <v>0.20435028221561105</v>
      </c>
      <c r="H46" s="101"/>
      <c r="I46" s="126">
        <f t="shared" si="4"/>
        <v>99.00438489869245</v>
      </c>
      <c r="J46" s="101"/>
      <c r="K46" s="126">
        <v>27.273250000000001</v>
      </c>
      <c r="L46" s="92"/>
      <c r="M46" s="100">
        <f t="shared" si="2"/>
        <v>0.20043802469098099</v>
      </c>
      <c r="N46" s="101"/>
      <c r="O46" s="126">
        <f t="shared" si="3"/>
        <v>99.013798544731543</v>
      </c>
      <c r="P46" s="101"/>
      <c r="Q46" s="129">
        <v>5804.0540540540542</v>
      </c>
    </row>
    <row r="47" spans="3:17" ht="15" customHeight="1" x14ac:dyDescent="0.2">
      <c r="C47" s="69" t="s">
        <v>37</v>
      </c>
      <c r="D47" s="26"/>
      <c r="E47" s="77">
        <v>3676</v>
      </c>
      <c r="F47" s="93"/>
      <c r="G47" s="97">
        <f t="shared" si="1"/>
        <v>0.15986202115866913</v>
      </c>
      <c r="H47" s="102"/>
      <c r="I47" s="127">
        <f t="shared" si="4"/>
        <v>99.164246919851124</v>
      </c>
      <c r="J47" s="102"/>
      <c r="K47" s="127">
        <v>20.742149999999999</v>
      </c>
      <c r="L47" s="93"/>
      <c r="M47" s="97">
        <f t="shared" si="2"/>
        <v>0.15243931595405869</v>
      </c>
      <c r="N47" s="102"/>
      <c r="O47" s="127">
        <f t="shared" si="3"/>
        <v>99.166237860685598</v>
      </c>
      <c r="P47" s="102"/>
      <c r="Q47" s="130">
        <v>5642.5870511425464</v>
      </c>
    </row>
    <row r="48" spans="3:17" ht="15" customHeight="1" x14ac:dyDescent="0.2">
      <c r="C48" s="67" t="s">
        <v>38</v>
      </c>
      <c r="D48" s="23"/>
      <c r="E48" s="76">
        <v>2763</v>
      </c>
      <c r="F48" s="92"/>
      <c r="G48" s="100">
        <f t="shared" si="1"/>
        <v>0.12015744408634461</v>
      </c>
      <c r="H48" s="101"/>
      <c r="I48" s="126">
        <f t="shared" si="4"/>
        <v>99.284404363937469</v>
      </c>
      <c r="J48" s="101"/>
      <c r="K48" s="126">
        <v>16.431000000000001</v>
      </c>
      <c r="L48" s="92"/>
      <c r="M48" s="100">
        <f t="shared" si="2"/>
        <v>0.12075558225358213</v>
      </c>
      <c r="N48" s="101"/>
      <c r="O48" s="126">
        <f t="shared" si="3"/>
        <v>99.286993442939178</v>
      </c>
      <c r="P48" s="101"/>
      <c r="Q48" s="129">
        <v>5946.7969598262762</v>
      </c>
    </row>
    <row r="49" spans="3:17" ht="15" customHeight="1" x14ac:dyDescent="0.2">
      <c r="C49" s="67" t="s">
        <v>39</v>
      </c>
      <c r="D49" s="23"/>
      <c r="E49" s="76">
        <v>6825</v>
      </c>
      <c r="F49" s="92"/>
      <c r="G49" s="100">
        <f t="shared" si="1"/>
        <v>0.2968058472273985</v>
      </c>
      <c r="H49" s="101"/>
      <c r="I49" s="126">
        <f t="shared" si="4"/>
        <v>99.581210211164873</v>
      </c>
      <c r="J49" s="101"/>
      <c r="K49" s="126">
        <v>39.474600000000002</v>
      </c>
      <c r="L49" s="92"/>
      <c r="M49" s="100">
        <f t="shared" si="2"/>
        <v>0.29010883739439186</v>
      </c>
      <c r="N49" s="101"/>
      <c r="O49" s="126">
        <f t="shared" si="3"/>
        <v>99.577102280333563</v>
      </c>
      <c r="P49" s="101"/>
      <c r="Q49" s="129">
        <v>5783.8241758241757</v>
      </c>
    </row>
    <row r="50" spans="3:17" ht="15" customHeight="1" x14ac:dyDescent="0.2">
      <c r="C50" s="67" t="s">
        <v>40</v>
      </c>
      <c r="D50" s="23"/>
      <c r="E50" s="76">
        <v>3233</v>
      </c>
      <c r="F50" s="92"/>
      <c r="G50" s="100">
        <f t="shared" si="1"/>
        <v>0.1405968211115281</v>
      </c>
      <c r="H50" s="101"/>
      <c r="I50" s="126">
        <f t="shared" si="4"/>
        <v>99.721807032276402</v>
      </c>
      <c r="J50" s="101"/>
      <c r="K50" s="126">
        <v>19.110749999999999</v>
      </c>
      <c r="L50" s="92"/>
      <c r="M50" s="100">
        <f t="shared" si="2"/>
        <v>0.14044974399322285</v>
      </c>
      <c r="N50" s="101"/>
      <c r="O50" s="126">
        <f t="shared" si="3"/>
        <v>99.717552024326778</v>
      </c>
      <c r="P50" s="101"/>
      <c r="Q50" s="129">
        <v>5911.1506340859878</v>
      </c>
    </row>
    <row r="51" spans="3:17" ht="15" customHeight="1" x14ac:dyDescent="0.2">
      <c r="C51" s="67" t="s">
        <v>41</v>
      </c>
      <c r="D51" s="23"/>
      <c r="E51" s="76">
        <v>1785</v>
      </c>
      <c r="F51" s="92"/>
      <c r="G51" s="100">
        <f t="shared" si="1"/>
        <v>7.7626144659473456E-2</v>
      </c>
      <c r="H51" s="101"/>
      <c r="I51" s="126">
        <f t="shared" si="4"/>
        <v>99.799433176935878</v>
      </c>
      <c r="J51" s="101"/>
      <c r="K51" s="126">
        <v>10.607200000000001</v>
      </c>
      <c r="L51" s="92"/>
      <c r="M51" s="100">
        <f t="shared" si="2"/>
        <v>7.7955000430904781E-2</v>
      </c>
      <c r="N51" s="101"/>
      <c r="O51" s="126">
        <f t="shared" si="3"/>
        <v>99.795507024757683</v>
      </c>
      <c r="P51" s="101"/>
      <c r="Q51" s="129">
        <v>5942.4089635854343</v>
      </c>
    </row>
    <row r="52" spans="3:17" ht="15" customHeight="1" x14ac:dyDescent="0.2">
      <c r="C52" s="67" t="s">
        <v>42</v>
      </c>
      <c r="D52" s="23"/>
      <c r="E52" s="76">
        <v>1084</v>
      </c>
      <c r="F52" s="92"/>
      <c r="G52" s="100">
        <f t="shared" si="1"/>
        <v>4.71410312665934E-2</v>
      </c>
      <c r="H52" s="101"/>
      <c r="I52" s="126">
        <f t="shared" si="4"/>
        <v>99.846574208202469</v>
      </c>
      <c r="J52" s="101"/>
      <c r="K52" s="126">
        <v>6.38835</v>
      </c>
      <c r="L52" s="92"/>
      <c r="M52" s="100">
        <f t="shared" si="2"/>
        <v>4.6949602817215712E-2</v>
      </c>
      <c r="N52" s="101"/>
      <c r="O52" s="126">
        <f t="shared" si="3"/>
        <v>99.842456627574904</v>
      </c>
      <c r="P52" s="101"/>
      <c r="Q52" s="129">
        <v>5893.311808118081</v>
      </c>
    </row>
    <row r="53" spans="3:17" ht="15" customHeight="1" x14ac:dyDescent="0.2">
      <c r="C53" s="69" t="s">
        <v>43</v>
      </c>
      <c r="D53" s="26"/>
      <c r="E53" s="77">
        <v>733</v>
      </c>
      <c r="F53" s="93"/>
      <c r="G53" s="97">
        <f t="shared" si="1"/>
        <v>3.1876730552041481E-2</v>
      </c>
      <c r="H53" s="102"/>
      <c r="I53" s="127">
        <f t="shared" si="4"/>
        <v>99.878450938754511</v>
      </c>
      <c r="J53" s="102"/>
      <c r="K53" s="127">
        <v>4.2925500000000003</v>
      </c>
      <c r="L53" s="93"/>
      <c r="M53" s="97">
        <f t="shared" si="2"/>
        <v>3.1547037587646154E-2</v>
      </c>
      <c r="N53" s="102"/>
      <c r="O53" s="127">
        <f t="shared" si="3"/>
        <v>99.874003665162547</v>
      </c>
      <c r="P53" s="102"/>
      <c r="Q53" s="130">
        <v>5856.1391541609819</v>
      </c>
    </row>
    <row r="54" spans="3:17" ht="15" customHeight="1" x14ac:dyDescent="0.2">
      <c r="C54" s="67" t="s">
        <v>44</v>
      </c>
      <c r="D54" s="23"/>
      <c r="E54" s="76">
        <v>515</v>
      </c>
      <c r="F54" s="92"/>
      <c r="G54" s="100">
        <f t="shared" si="1"/>
        <v>2.2396338655254245E-2</v>
      </c>
      <c r="H54" s="101"/>
      <c r="I54" s="126">
        <f t="shared" si="4"/>
        <v>99.900847277409767</v>
      </c>
      <c r="J54" s="101"/>
      <c r="K54" s="126">
        <v>3.13815</v>
      </c>
      <c r="L54" s="92"/>
      <c r="M54" s="100">
        <f t="shared" si="2"/>
        <v>2.3063059488106552E-2</v>
      </c>
      <c r="N54" s="101"/>
      <c r="O54" s="126">
        <f t="shared" si="3"/>
        <v>99.897066724650657</v>
      </c>
      <c r="P54" s="101"/>
      <c r="Q54" s="129">
        <v>6093.4951456310682</v>
      </c>
    </row>
    <row r="55" spans="3:17" ht="15" customHeight="1" x14ac:dyDescent="0.2">
      <c r="C55" s="73" t="s">
        <v>45</v>
      </c>
      <c r="D55" s="30"/>
      <c r="E55" s="76">
        <v>1167</v>
      </c>
      <c r="F55" s="92"/>
      <c r="G55" s="100">
        <f t="shared" si="1"/>
        <v>5.0750538273168361E-2</v>
      </c>
      <c r="H55" s="101"/>
      <c r="I55" s="126">
        <f t="shared" si="4"/>
        <v>99.951597815682931</v>
      </c>
      <c r="J55" s="101"/>
      <c r="K55" s="126">
        <v>6.98055</v>
      </c>
      <c r="L55" s="92"/>
      <c r="M55" s="100">
        <f t="shared" si="2"/>
        <v>5.1301830667655209E-2</v>
      </c>
      <c r="N55" s="101"/>
      <c r="O55" s="126">
        <f t="shared" si="3"/>
        <v>99.948368555318311</v>
      </c>
      <c r="P55" s="101"/>
      <c r="Q55" s="129">
        <v>5981.6195372750644</v>
      </c>
    </row>
    <row r="56" spans="3:17" ht="15" customHeight="1" x14ac:dyDescent="0.2">
      <c r="C56" s="73" t="s">
        <v>46</v>
      </c>
      <c r="D56" s="30"/>
      <c r="E56" s="76">
        <v>456</v>
      </c>
      <c r="F56" s="92"/>
      <c r="G56" s="100">
        <f t="shared" si="1"/>
        <v>1.9830544518050362E-2</v>
      </c>
      <c r="H56" s="101"/>
      <c r="I56" s="126">
        <f t="shared" si="4"/>
        <v>99.971428360200974</v>
      </c>
      <c r="J56" s="101"/>
      <c r="K56" s="126">
        <v>2.8656000000000001</v>
      </c>
      <c r="L56" s="92"/>
      <c r="M56" s="100">
        <f t="shared" si="2"/>
        <v>2.1060020479938223E-2</v>
      </c>
      <c r="N56" s="101"/>
      <c r="O56" s="126">
        <f t="shared" si="3"/>
        <v>99.969428575798247</v>
      </c>
      <c r="P56" s="101"/>
      <c r="Q56" s="129">
        <v>6284.2105263157891</v>
      </c>
    </row>
    <row r="57" spans="3:17" ht="15" customHeight="1" x14ac:dyDescent="0.2">
      <c r="C57" s="73" t="s">
        <v>47</v>
      </c>
      <c r="D57" s="30"/>
      <c r="E57" s="76">
        <v>181</v>
      </c>
      <c r="F57" s="92"/>
      <c r="G57" s="100">
        <f t="shared" si="1"/>
        <v>7.8713345565068309E-3</v>
      </c>
      <c r="H57" s="101"/>
      <c r="I57" s="126">
        <f t="shared" si="4"/>
        <v>99.979299694757486</v>
      </c>
      <c r="J57" s="101"/>
      <c r="K57" s="126">
        <v>1.2206999999999999</v>
      </c>
      <c r="L57" s="92"/>
      <c r="M57" s="100">
        <f t="shared" si="2"/>
        <v>8.971233598499646E-3</v>
      </c>
      <c r="N57" s="101"/>
      <c r="O57" s="126">
        <f t="shared" si="3"/>
        <v>99.978399809396748</v>
      </c>
      <c r="P57" s="101"/>
      <c r="Q57" s="129">
        <v>6744.1988950276245</v>
      </c>
    </row>
    <row r="58" spans="3:17" ht="15" customHeight="1" x14ac:dyDescent="0.2">
      <c r="C58" s="73" t="s">
        <v>48</v>
      </c>
      <c r="D58" s="30"/>
      <c r="E58" s="76">
        <v>476</v>
      </c>
      <c r="F58" s="92"/>
      <c r="G58" s="100">
        <f t="shared" si="1"/>
        <v>2.0700305242526255E-2</v>
      </c>
      <c r="H58" s="101"/>
      <c r="I58" s="126">
        <f t="shared" si="4"/>
        <v>100.00000000000001</v>
      </c>
      <c r="J58" s="101"/>
      <c r="K58" s="126">
        <v>2.9390999999999998</v>
      </c>
      <c r="L58" s="92"/>
      <c r="M58" s="100">
        <f t="shared" si="2"/>
        <v>2.1600190603219719E-2</v>
      </c>
      <c r="N58" s="101"/>
      <c r="O58" s="126">
        <f t="shared" si="3"/>
        <v>99.999999999999972</v>
      </c>
      <c r="P58" s="101"/>
      <c r="Q58" s="129">
        <v>6174.5798319327732</v>
      </c>
    </row>
    <row r="59" spans="3:17" ht="15.95" customHeight="1" x14ac:dyDescent="0.2">
      <c r="C59" s="88" t="s">
        <v>55</v>
      </c>
      <c r="D59" s="88"/>
      <c r="E59" s="89">
        <v>2299483</v>
      </c>
      <c r="F59" s="99"/>
      <c r="G59" s="106">
        <f t="shared" ref="G59" si="5">E59/$E$59*100</f>
        <v>100</v>
      </c>
      <c r="H59" s="103"/>
      <c r="I59" s="128"/>
      <c r="J59" s="103"/>
      <c r="K59" s="128">
        <v>13606.82437479</v>
      </c>
      <c r="L59" s="103"/>
      <c r="M59" s="106">
        <f t="shared" ref="M59" si="6">K59/$K$59*100</f>
        <v>100</v>
      </c>
      <c r="N59" s="103"/>
      <c r="O59" s="128"/>
      <c r="P59" s="103"/>
      <c r="Q59" s="131">
        <v>5917.3407130167952</v>
      </c>
    </row>
    <row r="60" spans="3:17" ht="3.95" customHeight="1" x14ac:dyDescent="0.2">
      <c r="C60"/>
      <c r="D60"/>
      <c r="E60" s="16"/>
      <c r="F60" s="16"/>
      <c r="G60" s="16"/>
      <c r="H60" s="16"/>
      <c r="I60" s="16"/>
      <c r="J60" s="16"/>
      <c r="K60" s="16"/>
      <c r="L60" s="16"/>
      <c r="M60" s="16"/>
      <c r="N60"/>
      <c r="O60"/>
      <c r="P60"/>
      <c r="Q60"/>
    </row>
    <row r="61" spans="3:17" ht="15" customHeight="1" x14ac:dyDescent="0.2">
      <c r="C61" s="44" t="s">
        <v>54</v>
      </c>
      <c r="D61"/>
      <c r="E61" s="16"/>
      <c r="F61" s="16"/>
      <c r="G61" s="16"/>
      <c r="H61" s="16"/>
      <c r="I61" s="16"/>
      <c r="J61" s="16"/>
      <c r="K61" s="16"/>
      <c r="L61" s="16"/>
      <c r="M61" s="16"/>
      <c r="N61"/>
      <c r="O61"/>
      <c r="P61"/>
      <c r="Q61"/>
    </row>
  </sheetData>
  <mergeCells count="10">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A1:R63"/>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99</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B8"/>
      <c r="C8" s="153"/>
      <c r="D8" s="18"/>
      <c r="E8" s="32"/>
      <c r="F8" s="32"/>
      <c r="G8" s="32"/>
      <c r="H8" s="32"/>
      <c r="I8" s="32"/>
      <c r="J8" s="32"/>
      <c r="K8" s="32"/>
      <c r="L8" s="32"/>
      <c r="M8" s="32"/>
      <c r="N8" s="32"/>
      <c r="O8" s="32"/>
      <c r="P8" s="32"/>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100"/>
      <c r="H11" s="101"/>
      <c r="I11" s="126"/>
      <c r="J11" s="101"/>
      <c r="K11" s="126"/>
      <c r="L11" s="92"/>
      <c r="M11" s="100"/>
      <c r="N11" s="101"/>
      <c r="O11" s="126"/>
      <c r="P11" s="34"/>
      <c r="Q11" s="18"/>
      <c r="R11" s="6"/>
    </row>
    <row r="12" spans="1:18" ht="15" customHeight="1" x14ac:dyDescent="0.2">
      <c r="C12" s="67" t="s">
        <v>2</v>
      </c>
      <c r="D12" s="23"/>
      <c r="E12" s="76">
        <v>1491882</v>
      </c>
      <c r="F12" s="92"/>
      <c r="G12" s="100">
        <f>E12/$E$59*100</f>
        <v>6.8944781814329312</v>
      </c>
      <c r="H12" s="101"/>
      <c r="I12" s="126">
        <f>G12</f>
        <v>6.8944781814329312</v>
      </c>
      <c r="J12" s="101"/>
      <c r="K12" s="126">
        <v>11104.706254419994</v>
      </c>
      <c r="L12" s="92"/>
      <c r="M12" s="100">
        <f>K12/$K$59*100</f>
        <v>6.5834389739507726</v>
      </c>
      <c r="N12" s="101"/>
      <c r="O12" s="126">
        <f t="shared" ref="O12" si="0">M12</f>
        <v>6.5834389739507726</v>
      </c>
      <c r="P12" s="101"/>
      <c r="Q12" s="129">
        <v>7443.4212990169426</v>
      </c>
    </row>
    <row r="13" spans="1:18" ht="15" customHeight="1" x14ac:dyDescent="0.2">
      <c r="C13" s="67" t="s">
        <v>3</v>
      </c>
      <c r="D13" s="23"/>
      <c r="E13" s="76">
        <v>1483338</v>
      </c>
      <c r="F13" s="92"/>
      <c r="G13" s="100">
        <f t="shared" ref="G13:G58" si="1">E13/$E$59*100</f>
        <v>6.8549935428474651</v>
      </c>
      <c r="H13" s="101"/>
      <c r="I13" s="126">
        <f>I12+G13</f>
        <v>13.749471724280397</v>
      </c>
      <c r="J13" s="101"/>
      <c r="K13" s="126">
        <v>11444.788563179996</v>
      </c>
      <c r="L13" s="92"/>
      <c r="M13" s="100">
        <f t="shared" ref="M13:M58" si="2">K13/$K$59*100</f>
        <v>6.7850571954999124</v>
      </c>
      <c r="N13" s="101"/>
      <c r="O13" s="126">
        <f t="shared" ref="O13:O58" si="3">O12+M13</f>
        <v>13.368496169450685</v>
      </c>
      <c r="P13" s="101"/>
      <c r="Q13" s="129">
        <v>7715.5635217192548</v>
      </c>
    </row>
    <row r="14" spans="1:18" ht="15" customHeight="1" x14ac:dyDescent="0.2">
      <c r="C14" s="67" t="s">
        <v>4</v>
      </c>
      <c r="D14" s="23"/>
      <c r="E14" s="76">
        <v>1184659</v>
      </c>
      <c r="F14" s="92"/>
      <c r="G14" s="100">
        <f t="shared" si="1"/>
        <v>5.4746994922776429</v>
      </c>
      <c r="H14" s="101"/>
      <c r="I14" s="126">
        <f t="shared" ref="I14:I58" si="4">I13+G14</f>
        <v>19.224171216558041</v>
      </c>
      <c r="J14" s="101"/>
      <c r="K14" s="126">
        <v>9314.9585840899981</v>
      </c>
      <c r="L14" s="92"/>
      <c r="M14" s="100">
        <f t="shared" si="2"/>
        <v>5.5223848320009807</v>
      </c>
      <c r="N14" s="101"/>
      <c r="O14" s="126">
        <f t="shared" si="3"/>
        <v>18.890881001451667</v>
      </c>
      <c r="P14" s="101"/>
      <c r="Q14" s="129">
        <v>7862.9872259359008</v>
      </c>
    </row>
    <row r="15" spans="1:18" ht="15" customHeight="1" x14ac:dyDescent="0.2">
      <c r="C15" s="67" t="s">
        <v>5</v>
      </c>
      <c r="D15" s="23"/>
      <c r="E15" s="76">
        <v>1195214</v>
      </c>
      <c r="F15" s="92"/>
      <c r="G15" s="100">
        <f t="shared" si="1"/>
        <v>5.5234776243316697</v>
      </c>
      <c r="H15" s="101"/>
      <c r="I15" s="126">
        <f t="shared" si="4"/>
        <v>24.74764884088971</v>
      </c>
      <c r="J15" s="101"/>
      <c r="K15" s="126">
        <v>9157.808271599999</v>
      </c>
      <c r="L15" s="92"/>
      <c r="M15" s="100">
        <f t="shared" si="2"/>
        <v>5.4292180729429997</v>
      </c>
      <c r="N15" s="101"/>
      <c r="O15" s="126">
        <f t="shared" si="3"/>
        <v>24.320099074394669</v>
      </c>
      <c r="P15" s="101"/>
      <c r="Q15" s="129">
        <v>7662.0657652939126</v>
      </c>
    </row>
    <row r="16" spans="1:18" ht="15" customHeight="1" x14ac:dyDescent="0.2">
      <c r="C16" s="67" t="s">
        <v>6</v>
      </c>
      <c r="D16" s="23"/>
      <c r="E16" s="76">
        <v>1173270</v>
      </c>
      <c r="F16" s="92"/>
      <c r="G16" s="100">
        <f t="shared" si="1"/>
        <v>5.4220671714852884</v>
      </c>
      <c r="H16" s="101"/>
      <c r="I16" s="126">
        <f t="shared" si="4"/>
        <v>30.169716012374998</v>
      </c>
      <c r="J16" s="101"/>
      <c r="K16" s="126">
        <v>8904.7127423899983</v>
      </c>
      <c r="L16" s="92"/>
      <c r="M16" s="100">
        <f t="shared" si="2"/>
        <v>5.2791700723062789</v>
      </c>
      <c r="N16" s="101"/>
      <c r="O16" s="126">
        <f t="shared" si="3"/>
        <v>29.599269146700948</v>
      </c>
      <c r="P16" s="101"/>
      <c r="Q16" s="129">
        <v>7589.6534833329051</v>
      </c>
    </row>
    <row r="17" spans="3:17" ht="15" customHeight="1" x14ac:dyDescent="0.2">
      <c r="C17" s="69" t="s">
        <v>7</v>
      </c>
      <c r="D17" s="26"/>
      <c r="E17" s="77">
        <v>687649</v>
      </c>
      <c r="F17" s="93"/>
      <c r="G17" s="97">
        <f t="shared" si="1"/>
        <v>3.1778525560226436</v>
      </c>
      <c r="H17" s="102"/>
      <c r="I17" s="127">
        <f t="shared" si="4"/>
        <v>33.347568568397641</v>
      </c>
      <c r="J17" s="102"/>
      <c r="K17" s="127">
        <v>5307.4262332499984</v>
      </c>
      <c r="L17" s="93"/>
      <c r="M17" s="97">
        <f t="shared" si="2"/>
        <v>3.1465142719501662</v>
      </c>
      <c r="N17" s="102"/>
      <c r="O17" s="127">
        <f t="shared" si="3"/>
        <v>32.745783418651115</v>
      </c>
      <c r="P17" s="102"/>
      <c r="Q17" s="130">
        <v>7718.2199541481168</v>
      </c>
    </row>
    <row r="18" spans="3:17" ht="15" customHeight="1" x14ac:dyDescent="0.2">
      <c r="C18" s="67" t="s">
        <v>8</v>
      </c>
      <c r="D18" s="23"/>
      <c r="E18" s="76">
        <v>586101</v>
      </c>
      <c r="F18" s="92"/>
      <c r="G18" s="100">
        <f t="shared" si="1"/>
        <v>2.7085657958310523</v>
      </c>
      <c r="H18" s="101"/>
      <c r="I18" s="126">
        <f t="shared" si="4"/>
        <v>36.05613436422869</v>
      </c>
      <c r="J18" s="101"/>
      <c r="K18" s="126">
        <v>4540.3036081299988</v>
      </c>
      <c r="L18" s="92"/>
      <c r="M18" s="100">
        <f t="shared" si="2"/>
        <v>2.6917246654259714</v>
      </c>
      <c r="N18" s="101"/>
      <c r="O18" s="126">
        <f t="shared" si="3"/>
        <v>35.437508084077088</v>
      </c>
      <c r="P18" s="101"/>
      <c r="Q18" s="129">
        <v>7746.6232068022391</v>
      </c>
    </row>
    <row r="19" spans="3:17" ht="15" customHeight="1" x14ac:dyDescent="0.2">
      <c r="C19" s="67" t="s">
        <v>9</v>
      </c>
      <c r="D19" s="23"/>
      <c r="E19" s="76">
        <v>531477</v>
      </c>
      <c r="F19" s="92"/>
      <c r="G19" s="100">
        <f t="shared" si="1"/>
        <v>2.4561302974588006</v>
      </c>
      <c r="H19" s="101"/>
      <c r="I19" s="126">
        <f t="shared" si="4"/>
        <v>38.512264661687489</v>
      </c>
      <c r="J19" s="101"/>
      <c r="K19" s="126">
        <v>4167.6597641199996</v>
      </c>
      <c r="L19" s="92"/>
      <c r="M19" s="100">
        <f t="shared" si="2"/>
        <v>2.4708022970308789</v>
      </c>
      <c r="N19" s="101"/>
      <c r="O19" s="126">
        <f t="shared" si="3"/>
        <v>37.908310381107967</v>
      </c>
      <c r="P19" s="101"/>
      <c r="Q19" s="129">
        <v>7841.6559213663049</v>
      </c>
    </row>
    <row r="20" spans="3:17" ht="15" customHeight="1" x14ac:dyDescent="0.2">
      <c r="C20" s="67" t="s">
        <v>10</v>
      </c>
      <c r="D20" s="23"/>
      <c r="E20" s="76">
        <v>499903</v>
      </c>
      <c r="F20" s="92"/>
      <c r="G20" s="100">
        <f t="shared" si="1"/>
        <v>2.3102164422741653</v>
      </c>
      <c r="H20" s="101"/>
      <c r="I20" s="126">
        <f t="shared" si="4"/>
        <v>40.822481103961657</v>
      </c>
      <c r="J20" s="101"/>
      <c r="K20" s="126">
        <v>3960.2272499299993</v>
      </c>
      <c r="L20" s="92"/>
      <c r="M20" s="100">
        <f t="shared" si="2"/>
        <v>2.3478256718869686</v>
      </c>
      <c r="N20" s="101"/>
      <c r="O20" s="126">
        <f t="shared" si="3"/>
        <v>40.256136052994933</v>
      </c>
      <c r="P20" s="101"/>
      <c r="Q20" s="129">
        <v>7921.9913661850387</v>
      </c>
    </row>
    <row r="21" spans="3:17" ht="15" customHeight="1" x14ac:dyDescent="0.2">
      <c r="C21" s="67" t="s">
        <v>11</v>
      </c>
      <c r="D21" s="23"/>
      <c r="E21" s="76">
        <v>493838</v>
      </c>
      <c r="F21" s="92"/>
      <c r="G21" s="100">
        <f t="shared" si="1"/>
        <v>2.2821880793269682</v>
      </c>
      <c r="H21" s="101"/>
      <c r="I21" s="126">
        <f t="shared" si="4"/>
        <v>43.104669183288628</v>
      </c>
      <c r="J21" s="101"/>
      <c r="K21" s="126">
        <v>3929.7961320199993</v>
      </c>
      <c r="L21" s="92"/>
      <c r="M21" s="100">
        <f t="shared" si="2"/>
        <v>2.3297845456221613</v>
      </c>
      <c r="N21" s="101"/>
      <c r="O21" s="126">
        <f t="shared" si="3"/>
        <v>42.585920598617093</v>
      </c>
      <c r="P21" s="101"/>
      <c r="Q21" s="129">
        <v>7957.6624966486979</v>
      </c>
    </row>
    <row r="22" spans="3:17" ht="15" customHeight="1" x14ac:dyDescent="0.2">
      <c r="C22" s="67" t="s">
        <v>12</v>
      </c>
      <c r="D22" s="23"/>
      <c r="E22" s="76">
        <v>501514</v>
      </c>
      <c r="F22" s="92"/>
      <c r="G22" s="100">
        <f t="shared" si="1"/>
        <v>2.3176614039737427</v>
      </c>
      <c r="H22" s="101"/>
      <c r="I22" s="126">
        <f t="shared" si="4"/>
        <v>45.422330587262373</v>
      </c>
      <c r="J22" s="101"/>
      <c r="K22" s="126">
        <v>4024.1666791299995</v>
      </c>
      <c r="L22" s="92"/>
      <c r="M22" s="100">
        <f t="shared" si="2"/>
        <v>2.3857322423556742</v>
      </c>
      <c r="N22" s="101"/>
      <c r="O22" s="126">
        <f t="shared" si="3"/>
        <v>44.971652840972766</v>
      </c>
      <c r="P22" s="101"/>
      <c r="Q22" s="129">
        <v>8024.0365755093571</v>
      </c>
    </row>
    <row r="23" spans="3:17" ht="15" customHeight="1" x14ac:dyDescent="0.2">
      <c r="C23" s="69" t="s">
        <v>13</v>
      </c>
      <c r="D23" s="26"/>
      <c r="E23" s="77">
        <v>852988</v>
      </c>
      <c r="F23" s="93"/>
      <c r="G23" s="97">
        <f t="shared" si="1"/>
        <v>3.9419385414021435</v>
      </c>
      <c r="H23" s="102"/>
      <c r="I23" s="127">
        <f t="shared" si="4"/>
        <v>49.364269128664517</v>
      </c>
      <c r="J23" s="102"/>
      <c r="K23" s="127">
        <v>6757.7604981799968</v>
      </c>
      <c r="L23" s="93"/>
      <c r="M23" s="97">
        <f t="shared" si="2"/>
        <v>4.0063467525433332</v>
      </c>
      <c r="N23" s="102"/>
      <c r="O23" s="127">
        <f t="shared" si="3"/>
        <v>48.977999593516103</v>
      </c>
      <c r="P23" s="102"/>
      <c r="Q23" s="130">
        <v>7922.4567030016797</v>
      </c>
    </row>
    <row r="24" spans="3:17" ht="15" customHeight="1" x14ac:dyDescent="0.2">
      <c r="C24" s="67" t="s">
        <v>14</v>
      </c>
      <c r="D24" s="23"/>
      <c r="E24" s="76">
        <v>837978</v>
      </c>
      <c r="F24" s="92"/>
      <c r="G24" s="100">
        <f t="shared" si="1"/>
        <v>3.8725723867710746</v>
      </c>
      <c r="H24" s="101"/>
      <c r="I24" s="126">
        <f t="shared" si="4"/>
        <v>53.236841515435593</v>
      </c>
      <c r="J24" s="101"/>
      <c r="K24" s="126">
        <v>6704.1504132199971</v>
      </c>
      <c r="L24" s="92"/>
      <c r="M24" s="100">
        <f t="shared" si="2"/>
        <v>3.9745639467098157</v>
      </c>
      <c r="N24" s="101"/>
      <c r="O24" s="126">
        <f t="shared" si="3"/>
        <v>52.952563540225917</v>
      </c>
      <c r="P24" s="101"/>
      <c r="Q24" s="129">
        <v>8000.3895248085237</v>
      </c>
    </row>
    <row r="25" spans="3:17" ht="15" customHeight="1" x14ac:dyDescent="0.2">
      <c r="C25" s="67" t="s">
        <v>15</v>
      </c>
      <c r="D25" s="23"/>
      <c r="E25" s="76">
        <v>822551</v>
      </c>
      <c r="F25" s="92"/>
      <c r="G25" s="100">
        <f t="shared" si="1"/>
        <v>3.8012791377708419</v>
      </c>
      <c r="H25" s="101"/>
      <c r="I25" s="126">
        <f t="shared" si="4"/>
        <v>57.038120653206434</v>
      </c>
      <c r="J25" s="101"/>
      <c r="K25" s="126">
        <v>6540.7739727299995</v>
      </c>
      <c r="L25" s="92"/>
      <c r="M25" s="100">
        <f t="shared" si="2"/>
        <v>3.8777060198899065</v>
      </c>
      <c r="N25" s="101"/>
      <c r="O25" s="126">
        <f t="shared" si="3"/>
        <v>56.830269560115823</v>
      </c>
      <c r="P25" s="101"/>
      <c r="Q25" s="129">
        <v>7951.8157205206726</v>
      </c>
    </row>
    <row r="26" spans="3:17" ht="15" customHeight="1" x14ac:dyDescent="0.2">
      <c r="C26" s="67" t="s">
        <v>16</v>
      </c>
      <c r="D26" s="23"/>
      <c r="E26" s="76">
        <v>804338</v>
      </c>
      <c r="F26" s="92"/>
      <c r="G26" s="100">
        <f t="shared" si="1"/>
        <v>3.7171108649996452</v>
      </c>
      <c r="H26" s="101"/>
      <c r="I26" s="126">
        <f t="shared" si="4"/>
        <v>60.755231518206081</v>
      </c>
      <c r="J26" s="101"/>
      <c r="K26" s="126">
        <v>6348.7915186799983</v>
      </c>
      <c r="L26" s="92"/>
      <c r="M26" s="100">
        <f t="shared" si="2"/>
        <v>3.7638889821988446</v>
      </c>
      <c r="N26" s="101"/>
      <c r="O26" s="126">
        <f t="shared" si="3"/>
        <v>60.594158542314666</v>
      </c>
      <c r="P26" s="101"/>
      <c r="Q26" s="129">
        <v>7893.1885832572852</v>
      </c>
    </row>
    <row r="27" spans="3:17" ht="15" customHeight="1" x14ac:dyDescent="0.2">
      <c r="C27" s="67" t="s">
        <v>17</v>
      </c>
      <c r="D27" s="23"/>
      <c r="E27" s="76">
        <v>769073</v>
      </c>
      <c r="F27" s="92"/>
      <c r="G27" s="100">
        <f t="shared" si="1"/>
        <v>3.5541396829167247</v>
      </c>
      <c r="H27" s="101"/>
      <c r="I27" s="126">
        <f t="shared" si="4"/>
        <v>64.309371201122801</v>
      </c>
      <c r="J27" s="101"/>
      <c r="K27" s="126">
        <v>6084.0539256699994</v>
      </c>
      <c r="L27" s="92"/>
      <c r="M27" s="100">
        <f t="shared" si="2"/>
        <v>3.6069389694960567</v>
      </c>
      <c r="N27" s="101"/>
      <c r="O27" s="126">
        <f t="shared" si="3"/>
        <v>64.20109751181073</v>
      </c>
      <c r="P27" s="101"/>
      <c r="Q27" s="129">
        <v>7910.8926274488886</v>
      </c>
    </row>
    <row r="28" spans="3:17" ht="15" customHeight="1" x14ac:dyDescent="0.2">
      <c r="C28" s="67" t="s">
        <v>18</v>
      </c>
      <c r="D28" s="23"/>
      <c r="E28" s="76">
        <v>668867</v>
      </c>
      <c r="F28" s="92"/>
      <c r="G28" s="100">
        <f t="shared" si="1"/>
        <v>3.0910547468100695</v>
      </c>
      <c r="H28" s="101"/>
      <c r="I28" s="126">
        <f t="shared" si="4"/>
        <v>67.400425947932874</v>
      </c>
      <c r="J28" s="101"/>
      <c r="K28" s="126">
        <v>5315.0154266299987</v>
      </c>
      <c r="L28" s="92"/>
      <c r="M28" s="100">
        <f t="shared" si="2"/>
        <v>3.1510135347252493</v>
      </c>
      <c r="N28" s="101"/>
      <c r="O28" s="126">
        <f t="shared" si="3"/>
        <v>67.352111046535981</v>
      </c>
      <c r="P28" s="101"/>
      <c r="Q28" s="129">
        <v>7946.2963887140477</v>
      </c>
    </row>
    <row r="29" spans="3:17" ht="15" customHeight="1" x14ac:dyDescent="0.2">
      <c r="C29" s="69" t="s">
        <v>19</v>
      </c>
      <c r="D29" s="26"/>
      <c r="E29" s="77">
        <v>577392</v>
      </c>
      <c r="F29" s="93"/>
      <c r="G29" s="97">
        <f t="shared" si="1"/>
        <v>2.6683186378908808</v>
      </c>
      <c r="H29" s="102"/>
      <c r="I29" s="127">
        <f t="shared" si="4"/>
        <v>70.068744585823751</v>
      </c>
      <c r="J29" s="102"/>
      <c r="K29" s="127">
        <v>4582.4104191399992</v>
      </c>
      <c r="L29" s="93"/>
      <c r="M29" s="97">
        <f t="shared" si="2"/>
        <v>2.7166877409293582</v>
      </c>
      <c r="N29" s="102"/>
      <c r="O29" s="127">
        <f t="shared" si="3"/>
        <v>70.06879878746534</v>
      </c>
      <c r="P29" s="102"/>
      <c r="Q29" s="130">
        <v>7936.3940254454501</v>
      </c>
    </row>
    <row r="30" spans="3:17" ht="15" customHeight="1" x14ac:dyDescent="0.2">
      <c r="C30" s="67" t="s">
        <v>20</v>
      </c>
      <c r="D30" s="23"/>
      <c r="E30" s="76">
        <v>530285</v>
      </c>
      <c r="F30" s="92"/>
      <c r="G30" s="100">
        <f t="shared" si="1"/>
        <v>2.4506216727872321</v>
      </c>
      <c r="H30" s="101"/>
      <c r="I30" s="126">
        <f t="shared" si="4"/>
        <v>72.519366258610987</v>
      </c>
      <c r="J30" s="101"/>
      <c r="K30" s="126">
        <v>4172.4847037299996</v>
      </c>
      <c r="L30" s="92"/>
      <c r="M30" s="100">
        <f t="shared" si="2"/>
        <v>2.4736627685055557</v>
      </c>
      <c r="N30" s="101"/>
      <c r="O30" s="126">
        <f t="shared" si="3"/>
        <v>72.542461555970903</v>
      </c>
      <c r="P30" s="101"/>
      <c r="Q30" s="129">
        <v>7868.3815377202818</v>
      </c>
    </row>
    <row r="31" spans="3:17" ht="15" customHeight="1" x14ac:dyDescent="0.2">
      <c r="C31" s="67" t="s">
        <v>21</v>
      </c>
      <c r="D31" s="23"/>
      <c r="E31" s="76">
        <v>479140</v>
      </c>
      <c r="F31" s="92"/>
      <c r="G31" s="100">
        <f t="shared" si="1"/>
        <v>2.2142637794757056</v>
      </c>
      <c r="H31" s="101"/>
      <c r="I31" s="126">
        <f t="shared" si="4"/>
        <v>74.733630038086687</v>
      </c>
      <c r="J31" s="101"/>
      <c r="K31" s="126">
        <v>3760.2675357999997</v>
      </c>
      <c r="L31" s="92"/>
      <c r="M31" s="100">
        <f t="shared" si="2"/>
        <v>2.2292793055929914</v>
      </c>
      <c r="N31" s="101"/>
      <c r="O31" s="126">
        <f t="shared" si="3"/>
        <v>74.771740861563899</v>
      </c>
      <c r="P31" s="101"/>
      <c r="Q31" s="129">
        <v>7847.9516128897603</v>
      </c>
    </row>
    <row r="32" spans="3:17" ht="15" customHeight="1" x14ac:dyDescent="0.2">
      <c r="C32" s="67" t="s">
        <v>22</v>
      </c>
      <c r="D32" s="23"/>
      <c r="E32" s="76">
        <v>451016</v>
      </c>
      <c r="F32" s="92"/>
      <c r="G32" s="100">
        <f t="shared" si="1"/>
        <v>2.084293510798545</v>
      </c>
      <c r="H32" s="101"/>
      <c r="I32" s="126">
        <f t="shared" si="4"/>
        <v>76.817923548885233</v>
      </c>
      <c r="J32" s="101"/>
      <c r="K32" s="126">
        <v>3518.6668349699999</v>
      </c>
      <c r="L32" s="92"/>
      <c r="M32" s="100">
        <f t="shared" si="2"/>
        <v>2.0860460283196773</v>
      </c>
      <c r="N32" s="101"/>
      <c r="O32" s="126">
        <f t="shared" si="3"/>
        <v>76.85778688988357</v>
      </c>
      <c r="P32" s="101"/>
      <c r="Q32" s="129">
        <v>7801.6452519866252</v>
      </c>
    </row>
    <row r="33" spans="3:17" ht="15" customHeight="1" x14ac:dyDescent="0.2">
      <c r="C33" s="67" t="s">
        <v>23</v>
      </c>
      <c r="D33" s="23"/>
      <c r="E33" s="76">
        <v>893561</v>
      </c>
      <c r="F33" s="92"/>
      <c r="G33" s="100">
        <f t="shared" si="1"/>
        <v>4.1294397400594622</v>
      </c>
      <c r="H33" s="101"/>
      <c r="I33" s="126">
        <f t="shared" si="4"/>
        <v>80.9473632889447</v>
      </c>
      <c r="J33" s="101"/>
      <c r="K33" s="126">
        <v>6945.8311841499999</v>
      </c>
      <c r="L33" s="92"/>
      <c r="M33" s="100">
        <f t="shared" si="2"/>
        <v>4.1178446936419331</v>
      </c>
      <c r="N33" s="101"/>
      <c r="O33" s="126">
        <f t="shared" si="3"/>
        <v>80.975631583525498</v>
      </c>
      <c r="P33" s="101"/>
      <c r="Q33" s="129">
        <v>7773.203154737057</v>
      </c>
    </row>
    <row r="34" spans="3:17" ht="15" customHeight="1" x14ac:dyDescent="0.2">
      <c r="C34" s="67" t="s">
        <v>24</v>
      </c>
      <c r="D34" s="23"/>
      <c r="E34" s="76">
        <v>846510</v>
      </c>
      <c r="F34" s="92"/>
      <c r="G34" s="100">
        <f t="shared" si="1"/>
        <v>3.912001569403472</v>
      </c>
      <c r="H34" s="101"/>
      <c r="I34" s="126">
        <f t="shared" si="4"/>
        <v>84.859364858348172</v>
      </c>
      <c r="J34" s="101"/>
      <c r="K34" s="126">
        <v>6667.1897333099996</v>
      </c>
      <c r="L34" s="92"/>
      <c r="M34" s="100">
        <f t="shared" si="2"/>
        <v>3.9526517614571577</v>
      </c>
      <c r="N34" s="101"/>
      <c r="O34" s="126">
        <f t="shared" si="3"/>
        <v>84.92828334498266</v>
      </c>
      <c r="P34" s="101"/>
      <c r="Q34" s="129">
        <v>7876.0909301839311</v>
      </c>
    </row>
    <row r="35" spans="3:17" ht="15" customHeight="1" x14ac:dyDescent="0.2">
      <c r="C35" s="69" t="s">
        <v>25</v>
      </c>
      <c r="D35" s="26"/>
      <c r="E35" s="77">
        <v>696749</v>
      </c>
      <c r="F35" s="93"/>
      <c r="G35" s="97">
        <f t="shared" si="1"/>
        <v>3.2199066537669956</v>
      </c>
      <c r="H35" s="102"/>
      <c r="I35" s="127">
        <f t="shared" si="4"/>
        <v>88.07927151211517</v>
      </c>
      <c r="J35" s="102"/>
      <c r="K35" s="127">
        <v>5469.1874603899996</v>
      </c>
      <c r="L35" s="93"/>
      <c r="M35" s="97">
        <f t="shared" si="2"/>
        <v>3.2424146175179485</v>
      </c>
      <c r="N35" s="102"/>
      <c r="O35" s="127">
        <f t="shared" si="3"/>
        <v>88.170697962500611</v>
      </c>
      <c r="P35" s="102"/>
      <c r="Q35" s="130">
        <v>7849.5806386374425</v>
      </c>
    </row>
    <row r="36" spans="3:17" ht="15" customHeight="1" x14ac:dyDescent="0.2">
      <c r="C36" s="67" t="s">
        <v>26</v>
      </c>
      <c r="D36" s="23"/>
      <c r="E36" s="76">
        <v>463263</v>
      </c>
      <c r="F36" s="92"/>
      <c r="G36" s="100">
        <f t="shared" si="1"/>
        <v>2.1408909322353673</v>
      </c>
      <c r="H36" s="101"/>
      <c r="I36" s="126">
        <f t="shared" si="4"/>
        <v>90.220162444350535</v>
      </c>
      <c r="J36" s="101"/>
      <c r="K36" s="126">
        <v>3573.8435384499999</v>
      </c>
      <c r="L36" s="92"/>
      <c r="M36" s="100">
        <f t="shared" si="2"/>
        <v>2.118757605899658</v>
      </c>
      <c r="N36" s="101"/>
      <c r="O36" s="126">
        <f t="shared" si="3"/>
        <v>90.289455568400271</v>
      </c>
      <c r="P36" s="101"/>
      <c r="Q36" s="129">
        <v>7714.5024283182547</v>
      </c>
    </row>
    <row r="37" spans="3:17" ht="15" customHeight="1" x14ac:dyDescent="0.2">
      <c r="C37" s="67" t="s">
        <v>27</v>
      </c>
      <c r="D37" s="23"/>
      <c r="E37" s="76">
        <v>338720</v>
      </c>
      <c r="F37" s="92"/>
      <c r="G37" s="100">
        <f t="shared" si="1"/>
        <v>1.5653367019743938</v>
      </c>
      <c r="H37" s="101"/>
      <c r="I37" s="126">
        <f t="shared" si="4"/>
        <v>91.785499146324923</v>
      </c>
      <c r="J37" s="101"/>
      <c r="K37" s="126">
        <v>2596.4581776199998</v>
      </c>
      <c r="L37" s="92"/>
      <c r="M37" s="100">
        <f t="shared" si="2"/>
        <v>1.5393134738681582</v>
      </c>
      <c r="N37" s="101"/>
      <c r="O37" s="126">
        <f t="shared" si="3"/>
        <v>91.828769042268434</v>
      </c>
      <c r="P37" s="101"/>
      <c r="Q37" s="129">
        <v>7665.5000520193671</v>
      </c>
    </row>
    <row r="38" spans="3:17" ht="15" customHeight="1" x14ac:dyDescent="0.2">
      <c r="C38" s="67" t="s">
        <v>28</v>
      </c>
      <c r="D38" s="23"/>
      <c r="E38" s="76">
        <v>247817</v>
      </c>
      <c r="F38" s="92"/>
      <c r="G38" s="100">
        <f t="shared" si="1"/>
        <v>1.1452439934848497</v>
      </c>
      <c r="H38" s="101"/>
      <c r="I38" s="126">
        <f t="shared" si="4"/>
        <v>92.930743139809778</v>
      </c>
      <c r="J38" s="101"/>
      <c r="K38" s="126">
        <v>1903.27458916</v>
      </c>
      <c r="L38" s="92"/>
      <c r="M38" s="100">
        <f t="shared" si="2"/>
        <v>1.128358717585956</v>
      </c>
      <c r="N38" s="101"/>
      <c r="O38" s="126">
        <f t="shared" si="3"/>
        <v>92.957127759854387</v>
      </c>
      <c r="P38" s="101"/>
      <c r="Q38" s="129">
        <v>7680.1615270945904</v>
      </c>
    </row>
    <row r="39" spans="3:17" ht="15" customHeight="1" x14ac:dyDescent="0.2">
      <c r="C39" s="67" t="s">
        <v>29</v>
      </c>
      <c r="D39" s="23"/>
      <c r="E39" s="76">
        <v>194581</v>
      </c>
      <c r="F39" s="92"/>
      <c r="G39" s="100">
        <f t="shared" si="1"/>
        <v>0.89922290035096686</v>
      </c>
      <c r="H39" s="101"/>
      <c r="I39" s="126">
        <f t="shared" si="4"/>
        <v>93.829966040160741</v>
      </c>
      <c r="J39" s="101"/>
      <c r="K39" s="126">
        <v>1493.2274599899999</v>
      </c>
      <c r="L39" s="92"/>
      <c r="M39" s="100">
        <f t="shared" si="2"/>
        <v>0.88526176486287811</v>
      </c>
      <c r="N39" s="101"/>
      <c r="O39" s="126">
        <f t="shared" si="3"/>
        <v>93.842389524717262</v>
      </c>
      <c r="P39" s="101"/>
      <c r="Q39" s="129">
        <v>7674.0661215123782</v>
      </c>
    </row>
    <row r="40" spans="3:17" ht="15" customHeight="1" x14ac:dyDescent="0.2">
      <c r="C40" s="67" t="s">
        <v>30</v>
      </c>
      <c r="D40" s="23"/>
      <c r="E40" s="76">
        <v>160637</v>
      </c>
      <c r="F40" s="92"/>
      <c r="G40" s="100">
        <f t="shared" si="1"/>
        <v>0.74235649443511065</v>
      </c>
      <c r="H40" s="101"/>
      <c r="I40" s="126">
        <f t="shared" si="4"/>
        <v>94.572322534595855</v>
      </c>
      <c r="J40" s="101"/>
      <c r="K40" s="126">
        <v>1233.9597113899999</v>
      </c>
      <c r="L40" s="92"/>
      <c r="M40" s="100">
        <f t="shared" si="2"/>
        <v>0.73155455625100452</v>
      </c>
      <c r="N40" s="101"/>
      <c r="O40" s="126">
        <f t="shared" si="3"/>
        <v>94.573944080968261</v>
      </c>
      <c r="P40" s="101"/>
      <c r="Q40" s="129">
        <v>7681.6655651562205</v>
      </c>
    </row>
    <row r="41" spans="3:17" ht="15" customHeight="1" x14ac:dyDescent="0.2">
      <c r="C41" s="69" t="s">
        <v>31</v>
      </c>
      <c r="D41" s="26"/>
      <c r="E41" s="77">
        <v>137455</v>
      </c>
      <c r="F41" s="93"/>
      <c r="G41" s="97">
        <f t="shared" si="1"/>
        <v>0.63522483576372901</v>
      </c>
      <c r="H41" s="102"/>
      <c r="I41" s="127">
        <f t="shared" si="4"/>
        <v>95.207547370359578</v>
      </c>
      <c r="J41" s="102"/>
      <c r="K41" s="127">
        <v>1054.5614766600002</v>
      </c>
      <c r="L41" s="93"/>
      <c r="M41" s="97">
        <f t="shared" si="2"/>
        <v>0.62519808870290028</v>
      </c>
      <c r="N41" s="102"/>
      <c r="O41" s="127">
        <f t="shared" si="3"/>
        <v>95.199142169671163</v>
      </c>
      <c r="P41" s="102"/>
      <c r="Q41" s="130">
        <v>7672.0488644283596</v>
      </c>
    </row>
    <row r="42" spans="3:17" ht="15" customHeight="1" x14ac:dyDescent="0.2">
      <c r="C42" s="67" t="s">
        <v>32</v>
      </c>
      <c r="D42" s="23"/>
      <c r="E42" s="76">
        <v>116330</v>
      </c>
      <c r="F42" s="92"/>
      <c r="G42" s="100">
        <f t="shared" si="1"/>
        <v>0.53759925171433987</v>
      </c>
      <c r="H42" s="101"/>
      <c r="I42" s="126">
        <f t="shared" si="4"/>
        <v>95.745146622073918</v>
      </c>
      <c r="J42" s="101"/>
      <c r="K42" s="126">
        <v>891.44095000000004</v>
      </c>
      <c r="L42" s="92"/>
      <c r="M42" s="100">
        <f t="shared" si="2"/>
        <v>0.52849188071677011</v>
      </c>
      <c r="N42" s="101"/>
      <c r="O42" s="126">
        <f t="shared" si="3"/>
        <v>95.727634050387934</v>
      </c>
      <c r="P42" s="101"/>
      <c r="Q42" s="129">
        <v>7663.0357603369721</v>
      </c>
    </row>
    <row r="43" spans="3:17" ht="15" customHeight="1" x14ac:dyDescent="0.2">
      <c r="C43" s="67" t="s">
        <v>33</v>
      </c>
      <c r="D43" s="23"/>
      <c r="E43" s="76">
        <v>183476</v>
      </c>
      <c r="F43" s="92"/>
      <c r="G43" s="100">
        <f t="shared" si="1"/>
        <v>0.8479030371145897</v>
      </c>
      <c r="H43" s="101"/>
      <c r="I43" s="126">
        <f t="shared" si="4"/>
        <v>96.593049659188509</v>
      </c>
      <c r="J43" s="101"/>
      <c r="K43" s="126">
        <v>1411.7849133299999</v>
      </c>
      <c r="L43" s="92"/>
      <c r="M43" s="100">
        <f t="shared" si="2"/>
        <v>0.83697844934466381</v>
      </c>
      <c r="N43" s="101"/>
      <c r="O43" s="126">
        <f t="shared" si="3"/>
        <v>96.564612499732604</v>
      </c>
      <c r="P43" s="101"/>
      <c r="Q43" s="129">
        <v>7694.6571395168849</v>
      </c>
    </row>
    <row r="44" spans="3:17" ht="15" customHeight="1" x14ac:dyDescent="0.2">
      <c r="C44" s="67" t="s">
        <v>34</v>
      </c>
      <c r="D44" s="23"/>
      <c r="E44" s="76">
        <v>137109</v>
      </c>
      <c r="F44" s="92"/>
      <c r="G44" s="100">
        <f t="shared" si="1"/>
        <v>0.63362585578355912</v>
      </c>
      <c r="H44" s="101"/>
      <c r="I44" s="126">
        <f t="shared" si="4"/>
        <v>97.226675514972072</v>
      </c>
      <c r="J44" s="101"/>
      <c r="K44" s="126">
        <v>1056.1320000000001</v>
      </c>
      <c r="L44" s="92"/>
      <c r="M44" s="100">
        <f t="shared" si="2"/>
        <v>0.62612917542677826</v>
      </c>
      <c r="N44" s="101"/>
      <c r="O44" s="126">
        <f t="shared" si="3"/>
        <v>97.190741675159387</v>
      </c>
      <c r="P44" s="101"/>
      <c r="Q44" s="129">
        <v>7702.8641445856956</v>
      </c>
    </row>
    <row r="45" spans="3:17" ht="15" customHeight="1" x14ac:dyDescent="0.2">
      <c r="C45" s="67" t="s">
        <v>35</v>
      </c>
      <c r="D45" s="23"/>
      <c r="E45" s="76">
        <v>105865</v>
      </c>
      <c r="F45" s="92"/>
      <c r="G45" s="100">
        <f t="shared" si="1"/>
        <v>0.4892370393083349</v>
      </c>
      <c r="H45" s="101"/>
      <c r="I45" s="126">
        <f t="shared" si="4"/>
        <v>97.715912554280408</v>
      </c>
      <c r="J45" s="101"/>
      <c r="K45" s="126">
        <v>819.78214500000001</v>
      </c>
      <c r="L45" s="92"/>
      <c r="M45" s="100">
        <f t="shared" si="2"/>
        <v>0.48600886866267234</v>
      </c>
      <c r="N45" s="101"/>
      <c r="O45" s="126">
        <f t="shared" si="3"/>
        <v>97.676750543822052</v>
      </c>
      <c r="P45" s="101"/>
      <c r="Q45" s="129">
        <v>7743.6560241817406</v>
      </c>
    </row>
    <row r="46" spans="3:17" ht="15" customHeight="1" x14ac:dyDescent="0.2">
      <c r="C46" s="67" t="s">
        <v>36</v>
      </c>
      <c r="D46" s="23"/>
      <c r="E46" s="76">
        <v>81639</v>
      </c>
      <c r="F46" s="92"/>
      <c r="G46" s="100">
        <f t="shared" si="1"/>
        <v>0.37728071271990887</v>
      </c>
      <c r="H46" s="101"/>
      <c r="I46" s="126">
        <f t="shared" si="4"/>
        <v>98.093193267000316</v>
      </c>
      <c r="J46" s="101"/>
      <c r="K46" s="126">
        <v>636.71622249999996</v>
      </c>
      <c r="L46" s="92"/>
      <c r="M46" s="100">
        <f t="shared" si="2"/>
        <v>0.37747800783877206</v>
      </c>
      <c r="N46" s="101"/>
      <c r="O46" s="126">
        <f t="shared" si="3"/>
        <v>98.054228551660827</v>
      </c>
      <c r="P46" s="101"/>
      <c r="Q46" s="129">
        <v>7799.1673403642862</v>
      </c>
    </row>
    <row r="47" spans="3:17" ht="15" customHeight="1" x14ac:dyDescent="0.2">
      <c r="C47" s="69" t="s">
        <v>37</v>
      </c>
      <c r="D47" s="26"/>
      <c r="E47" s="77">
        <v>63455</v>
      </c>
      <c r="F47" s="93"/>
      <c r="G47" s="97">
        <f t="shared" si="1"/>
        <v>0.29324645850196368</v>
      </c>
      <c r="H47" s="102"/>
      <c r="I47" s="127">
        <f t="shared" si="4"/>
        <v>98.386439725502285</v>
      </c>
      <c r="J47" s="102"/>
      <c r="K47" s="127">
        <v>495.09358250000002</v>
      </c>
      <c r="L47" s="93"/>
      <c r="M47" s="97">
        <f t="shared" si="2"/>
        <v>0.29351684881228346</v>
      </c>
      <c r="N47" s="102"/>
      <c r="O47" s="127">
        <f t="shared" si="3"/>
        <v>98.347745400473116</v>
      </c>
      <c r="P47" s="102"/>
      <c r="Q47" s="130">
        <v>7802.2785044519742</v>
      </c>
    </row>
    <row r="48" spans="3:17" ht="15" customHeight="1" x14ac:dyDescent="0.2">
      <c r="C48" s="67" t="s">
        <v>38</v>
      </c>
      <c r="D48" s="23"/>
      <c r="E48" s="76">
        <v>49782</v>
      </c>
      <c r="F48" s="92"/>
      <c r="G48" s="100">
        <f t="shared" si="1"/>
        <v>0.23005902130871889</v>
      </c>
      <c r="H48" s="101"/>
      <c r="I48" s="126">
        <f t="shared" si="4"/>
        <v>98.616498746811004</v>
      </c>
      <c r="J48" s="101"/>
      <c r="K48" s="126">
        <v>390.60917749999999</v>
      </c>
      <c r="L48" s="92"/>
      <c r="M48" s="100">
        <f t="shared" si="2"/>
        <v>0.23157313879534663</v>
      </c>
      <c r="N48" s="101"/>
      <c r="O48" s="126">
        <f t="shared" si="3"/>
        <v>98.579318539268456</v>
      </c>
      <c r="P48" s="101"/>
      <c r="Q48" s="129">
        <v>7846.3938270860954</v>
      </c>
    </row>
    <row r="49" spans="3:17" ht="15" customHeight="1" x14ac:dyDescent="0.2">
      <c r="C49" s="67" t="s">
        <v>39</v>
      </c>
      <c r="D49" s="23"/>
      <c r="E49" s="76">
        <v>118273</v>
      </c>
      <c r="F49" s="92"/>
      <c r="G49" s="100">
        <f t="shared" si="1"/>
        <v>0.54657849478217257</v>
      </c>
      <c r="H49" s="101"/>
      <c r="I49" s="126">
        <f t="shared" si="4"/>
        <v>99.163077241593172</v>
      </c>
      <c r="J49" s="101"/>
      <c r="K49" s="126">
        <v>935.94675749999999</v>
      </c>
      <c r="L49" s="92"/>
      <c r="M49" s="100">
        <f t="shared" si="2"/>
        <v>0.5548772042858674</v>
      </c>
      <c r="N49" s="101"/>
      <c r="O49" s="126">
        <f t="shared" si="3"/>
        <v>99.134195743554329</v>
      </c>
      <c r="P49" s="101"/>
      <c r="Q49" s="129">
        <v>7913.4439601599688</v>
      </c>
    </row>
    <row r="50" spans="3:17" ht="15" customHeight="1" x14ac:dyDescent="0.2">
      <c r="C50" s="67" t="s">
        <v>40</v>
      </c>
      <c r="D50" s="23"/>
      <c r="E50" s="76">
        <v>56536</v>
      </c>
      <c r="F50" s="92"/>
      <c r="G50" s="100">
        <f t="shared" si="1"/>
        <v>0.26127148022798863</v>
      </c>
      <c r="H50" s="101"/>
      <c r="I50" s="126">
        <f t="shared" si="4"/>
        <v>99.424348721821161</v>
      </c>
      <c r="J50" s="101"/>
      <c r="K50" s="126">
        <v>450.37053500000002</v>
      </c>
      <c r="L50" s="92"/>
      <c r="M50" s="100">
        <f t="shared" si="2"/>
        <v>0.26700273423782911</v>
      </c>
      <c r="N50" s="101"/>
      <c r="O50" s="126">
        <f t="shared" si="3"/>
        <v>99.401198477792164</v>
      </c>
      <c r="P50" s="101"/>
      <c r="Q50" s="129">
        <v>7966.0841764539409</v>
      </c>
    </row>
    <row r="51" spans="3:17" ht="15" customHeight="1" x14ac:dyDescent="0.2">
      <c r="C51" s="67" t="s">
        <v>41</v>
      </c>
      <c r="D51" s="23"/>
      <c r="E51" s="76">
        <v>32520</v>
      </c>
      <c r="F51" s="92"/>
      <c r="G51" s="100">
        <f t="shared" si="1"/>
        <v>0.15028563281827848</v>
      </c>
      <c r="H51" s="101"/>
      <c r="I51" s="126">
        <f t="shared" si="4"/>
        <v>99.574634354639443</v>
      </c>
      <c r="J51" s="101"/>
      <c r="K51" s="126">
        <v>260.92793999999998</v>
      </c>
      <c r="L51" s="92"/>
      <c r="M51" s="100">
        <f t="shared" si="2"/>
        <v>0.15469145515712796</v>
      </c>
      <c r="N51" s="101"/>
      <c r="O51" s="126">
        <f t="shared" si="3"/>
        <v>99.555889932949299</v>
      </c>
      <c r="P51" s="101"/>
      <c r="Q51" s="129">
        <v>8023.6143911439103</v>
      </c>
    </row>
    <row r="52" spans="3:17" ht="15" customHeight="1" x14ac:dyDescent="0.2">
      <c r="C52" s="67" t="s">
        <v>42</v>
      </c>
      <c r="D52" s="23"/>
      <c r="E52" s="76">
        <v>20340</v>
      </c>
      <c r="F52" s="92"/>
      <c r="G52" s="100">
        <f t="shared" si="1"/>
        <v>9.3997840452760884E-2</v>
      </c>
      <c r="H52" s="101"/>
      <c r="I52" s="126">
        <f t="shared" si="4"/>
        <v>99.668632195092201</v>
      </c>
      <c r="J52" s="101"/>
      <c r="K52" s="126">
        <v>164.52476999999999</v>
      </c>
      <c r="L52" s="92"/>
      <c r="M52" s="100">
        <f t="shared" si="2"/>
        <v>9.7538715404305837E-2</v>
      </c>
      <c r="N52" s="101"/>
      <c r="O52" s="126">
        <f t="shared" si="3"/>
        <v>99.653428648353611</v>
      </c>
      <c r="P52" s="101"/>
      <c r="Q52" s="129">
        <v>8088.7300884955748</v>
      </c>
    </row>
    <row r="53" spans="3:17" ht="15" customHeight="1" x14ac:dyDescent="0.2">
      <c r="C53" s="69" t="s">
        <v>43</v>
      </c>
      <c r="D53" s="26"/>
      <c r="E53" s="77">
        <v>14337</v>
      </c>
      <c r="F53" s="93"/>
      <c r="G53" s="97">
        <f t="shared" si="1"/>
        <v>6.6255999929755796E-2</v>
      </c>
      <c r="H53" s="102"/>
      <c r="I53" s="127">
        <f t="shared" si="4"/>
        <v>99.734888195021952</v>
      </c>
      <c r="J53" s="102"/>
      <c r="K53" s="127">
        <v>115.680815</v>
      </c>
      <c r="L53" s="93"/>
      <c r="M53" s="97">
        <f t="shared" si="2"/>
        <v>6.8581515671002943E-2</v>
      </c>
      <c r="N53" s="102"/>
      <c r="O53" s="127">
        <f t="shared" si="3"/>
        <v>99.72201016402461</v>
      </c>
      <c r="P53" s="102"/>
      <c r="Q53" s="130">
        <v>8068.6904512799056</v>
      </c>
    </row>
    <row r="54" spans="3:17" ht="15" customHeight="1" x14ac:dyDescent="0.2">
      <c r="C54" s="67" t="s">
        <v>44</v>
      </c>
      <c r="D54" s="23"/>
      <c r="E54" s="76">
        <v>9806</v>
      </c>
      <c r="F54" s="92"/>
      <c r="G54" s="100">
        <f t="shared" si="1"/>
        <v>4.5316756316606359E-2</v>
      </c>
      <c r="H54" s="101"/>
      <c r="I54" s="126">
        <f t="shared" si="4"/>
        <v>99.780204951338561</v>
      </c>
      <c r="J54" s="101"/>
      <c r="K54" s="126">
        <v>79.782839999999993</v>
      </c>
      <c r="L54" s="92"/>
      <c r="M54" s="100">
        <f t="shared" si="2"/>
        <v>4.7299356351674385E-2</v>
      </c>
      <c r="N54" s="101"/>
      <c r="O54" s="126">
        <f t="shared" si="3"/>
        <v>99.769309520376282</v>
      </c>
      <c r="P54" s="101"/>
      <c r="Q54" s="129">
        <v>8136.1248215378337</v>
      </c>
    </row>
    <row r="55" spans="3:17" ht="15" customHeight="1" x14ac:dyDescent="0.2">
      <c r="C55" s="73" t="s">
        <v>45</v>
      </c>
      <c r="D55" s="30"/>
      <c r="E55" s="76">
        <v>23314</v>
      </c>
      <c r="F55" s="92"/>
      <c r="G55" s="100">
        <f t="shared" si="1"/>
        <v>0.10774167415514588</v>
      </c>
      <c r="H55" s="101"/>
      <c r="I55" s="126">
        <f t="shared" si="4"/>
        <v>99.887946625493711</v>
      </c>
      <c r="J55" s="101"/>
      <c r="K55" s="126">
        <v>189.50586000000001</v>
      </c>
      <c r="L55" s="92"/>
      <c r="M55" s="100">
        <f t="shared" si="2"/>
        <v>0.11234878581497622</v>
      </c>
      <c r="N55" s="101"/>
      <c r="O55" s="126">
        <f t="shared" si="3"/>
        <v>99.881658306191255</v>
      </c>
      <c r="P55" s="101"/>
      <c r="Q55" s="129">
        <v>8128.4146864544909</v>
      </c>
    </row>
    <row r="56" spans="3:17" ht="15" customHeight="1" x14ac:dyDescent="0.2">
      <c r="C56" s="73" t="s">
        <v>46</v>
      </c>
      <c r="D56" s="30"/>
      <c r="E56" s="76">
        <v>8600</v>
      </c>
      <c r="F56" s="92"/>
      <c r="G56" s="100">
        <f t="shared" si="1"/>
        <v>3.9743433033124075E-2</v>
      </c>
      <c r="H56" s="101"/>
      <c r="I56" s="126">
        <f t="shared" si="4"/>
        <v>99.927690058526835</v>
      </c>
      <c r="J56" s="101"/>
      <c r="K56" s="126">
        <v>71.303484999999995</v>
      </c>
      <c r="L56" s="92"/>
      <c r="M56" s="100">
        <f t="shared" si="2"/>
        <v>4.2272360148263327E-2</v>
      </c>
      <c r="N56" s="101"/>
      <c r="O56" s="126">
        <f t="shared" si="3"/>
        <v>99.923930666339515</v>
      </c>
      <c r="P56" s="101"/>
      <c r="Q56" s="129">
        <v>8291.1029069767446</v>
      </c>
    </row>
    <row r="57" spans="3:17" ht="15" customHeight="1" x14ac:dyDescent="0.2">
      <c r="C57" s="73" t="s">
        <v>47</v>
      </c>
      <c r="D57" s="30"/>
      <c r="E57" s="76">
        <v>4510</v>
      </c>
      <c r="F57" s="92"/>
      <c r="G57" s="100">
        <f t="shared" si="1"/>
        <v>2.0842195695277854E-2</v>
      </c>
      <c r="H57" s="101"/>
      <c r="I57" s="126">
        <f t="shared" si="4"/>
        <v>99.948532254222116</v>
      </c>
      <c r="J57" s="101"/>
      <c r="K57" s="126">
        <v>36.844634999999997</v>
      </c>
      <c r="L57" s="92"/>
      <c r="M57" s="100">
        <f t="shared" si="2"/>
        <v>2.1843387882812575E-2</v>
      </c>
      <c r="N57" s="101"/>
      <c r="O57" s="126">
        <f t="shared" si="3"/>
        <v>99.945774054222326</v>
      </c>
      <c r="P57" s="101"/>
      <c r="Q57" s="129">
        <v>8169.5421286031042</v>
      </c>
    </row>
    <row r="58" spans="3:17" ht="15" customHeight="1" x14ac:dyDescent="0.2">
      <c r="C58" s="73" t="s">
        <v>48</v>
      </c>
      <c r="D58" s="30"/>
      <c r="E58" s="76">
        <v>11137</v>
      </c>
      <c r="F58" s="92"/>
      <c r="G58" s="100">
        <f t="shared" si="1"/>
        <v>5.1467745777895674E-2</v>
      </c>
      <c r="H58" s="101"/>
      <c r="I58" s="126">
        <f t="shared" si="4"/>
        <v>100.00000000000001</v>
      </c>
      <c r="J58" s="101"/>
      <c r="K58" s="126">
        <v>91.466359999999995</v>
      </c>
      <c r="L58" s="92"/>
      <c r="M58" s="100">
        <f t="shared" si="2"/>
        <v>5.4225945777695253E-2</v>
      </c>
      <c r="N58" s="101"/>
      <c r="O58" s="126">
        <f t="shared" si="3"/>
        <v>100.00000000000003</v>
      </c>
      <c r="P58" s="101"/>
      <c r="Q58" s="129">
        <v>8212.8364909760257</v>
      </c>
    </row>
    <row r="59" spans="3:17" ht="15.95" customHeight="1" x14ac:dyDescent="0.2">
      <c r="C59" s="88" t="s">
        <v>55</v>
      </c>
      <c r="D59" s="88"/>
      <c r="E59" s="89">
        <v>21638795</v>
      </c>
      <c r="F59" s="99"/>
      <c r="G59" s="106">
        <f t="shared" ref="G59" si="5">E59/$E$59*100</f>
        <v>100</v>
      </c>
      <c r="H59" s="103"/>
      <c r="I59" s="128"/>
      <c r="J59" s="103"/>
      <c r="K59" s="128">
        <v>168676.37565045999</v>
      </c>
      <c r="L59" s="103"/>
      <c r="M59" s="106">
        <f t="shared" ref="M59" si="6">K59/$K$59*100</f>
        <v>100</v>
      </c>
      <c r="N59" s="103"/>
      <c r="O59" s="128"/>
      <c r="P59" s="103"/>
      <c r="Q59" s="131">
        <v>7795.0909766676004</v>
      </c>
    </row>
    <row r="60" spans="3:17" ht="3.95" customHeight="1" x14ac:dyDescent="0.2">
      <c r="C60"/>
      <c r="D60"/>
      <c r="E60" s="16"/>
      <c r="F60" s="16"/>
      <c r="G60" s="16"/>
      <c r="H60" s="16"/>
      <c r="I60" s="16"/>
      <c r="J60" s="16"/>
      <c r="K60" s="16"/>
      <c r="L60" s="16"/>
      <c r="M60" s="16"/>
      <c r="N60"/>
      <c r="O60"/>
      <c r="P60"/>
      <c r="Q60"/>
    </row>
    <row r="61" spans="3:17" ht="29.45" customHeight="1" x14ac:dyDescent="0.25">
      <c r="C61" s="165" t="s">
        <v>157</v>
      </c>
      <c r="D61" s="166"/>
      <c r="E61" s="166"/>
      <c r="F61" s="166"/>
      <c r="G61" s="166"/>
      <c r="H61" s="166"/>
      <c r="I61" s="166"/>
      <c r="J61" s="166"/>
      <c r="K61" s="166"/>
      <c r="L61" s="166"/>
      <c r="M61" s="166"/>
      <c r="N61" s="166"/>
      <c r="O61" s="166"/>
      <c r="P61" s="166"/>
      <c r="Q61" s="166"/>
    </row>
    <row r="63" spans="3:17" x14ac:dyDescent="0.2">
      <c r="C63" s="163"/>
      <c r="D63" s="164"/>
      <c r="E63" s="164"/>
      <c r="F63" s="164"/>
      <c r="G63" s="164"/>
      <c r="H63" s="164"/>
      <c r="I63" s="164"/>
      <c r="J63" s="164"/>
    </row>
  </sheetData>
  <mergeCells count="12">
    <mergeCell ref="C63:J63"/>
    <mergeCell ref="C61:Q61"/>
    <mergeCell ref="E7:I7"/>
    <mergeCell ref="K7:O7"/>
    <mergeCell ref="C2:Q2"/>
    <mergeCell ref="C4:Q4"/>
    <mergeCell ref="E9:E10"/>
    <mergeCell ref="G9:G10"/>
    <mergeCell ref="M9:M10"/>
    <mergeCell ref="Q7:Q10"/>
    <mergeCell ref="C7:C10"/>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98</v>
      </c>
      <c r="D4" s="150"/>
      <c r="E4" s="151"/>
      <c r="F4" s="151"/>
      <c r="G4" s="151"/>
      <c r="H4" s="151"/>
      <c r="I4" s="151"/>
      <c r="J4" s="151"/>
      <c r="K4" s="151"/>
      <c r="L4" s="151"/>
      <c r="M4" s="151"/>
      <c r="N4" s="151"/>
      <c r="O4" s="151"/>
      <c r="P4" s="151"/>
      <c r="Q4" s="151"/>
      <c r="R4" s="7"/>
    </row>
    <row r="5" spans="1:18" ht="18" customHeight="1" x14ac:dyDescent="0.3">
      <c r="C5" s="151" t="s">
        <v>146</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B8"/>
      <c r="C8" s="153"/>
      <c r="D8" s="18"/>
      <c r="E8" s="32"/>
      <c r="F8" s="32"/>
      <c r="G8" s="32"/>
      <c r="H8" s="32"/>
      <c r="I8" s="32"/>
      <c r="J8" s="32"/>
      <c r="K8" s="32"/>
      <c r="L8" s="32"/>
      <c r="M8" s="32"/>
      <c r="N8" s="32"/>
      <c r="O8" s="32"/>
      <c r="P8" s="32"/>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35"/>
      <c r="R11" s="6"/>
    </row>
    <row r="12" spans="1:18" ht="15" customHeight="1" x14ac:dyDescent="0.2">
      <c r="C12" s="67" t="s">
        <v>2</v>
      </c>
      <c r="D12" s="23"/>
      <c r="E12" s="76">
        <v>1701</v>
      </c>
      <c r="F12" s="92"/>
      <c r="G12" s="100">
        <f>E12/$E$59*100</f>
        <v>8.7430325586214941E-3</v>
      </c>
      <c r="H12" s="101"/>
      <c r="I12" s="126">
        <f>G12</f>
        <v>8.7430325586214941E-3</v>
      </c>
      <c r="J12" s="101"/>
      <c r="K12" s="126">
        <v>9.6429999199999994</v>
      </c>
      <c r="L12" s="92"/>
      <c r="M12" s="100">
        <f>K12/$K$59*100</f>
        <v>7.673504441826311E-3</v>
      </c>
      <c r="N12" s="101"/>
      <c r="O12" s="126">
        <f t="shared" ref="O12" si="0">M12</f>
        <v>7.673504441826311E-3</v>
      </c>
      <c r="P12" s="101"/>
      <c r="Q12" s="129">
        <v>5669.0181775426217</v>
      </c>
    </row>
    <row r="13" spans="1:18" ht="15" customHeight="1" x14ac:dyDescent="0.2">
      <c r="C13" s="67" t="s">
        <v>3</v>
      </c>
      <c r="D13" s="23"/>
      <c r="E13" s="76">
        <v>991947</v>
      </c>
      <c r="F13" s="92"/>
      <c r="G13" s="100">
        <f t="shared" ref="G13:G58" si="1">E13/$E$59*100</f>
        <v>5.0985449250011259</v>
      </c>
      <c r="H13" s="101"/>
      <c r="I13" s="126">
        <f>I12+G13</f>
        <v>5.1072879575597474</v>
      </c>
      <c r="J13" s="101"/>
      <c r="K13" s="126">
        <v>651.94327398005169</v>
      </c>
      <c r="L13" s="92"/>
      <c r="M13" s="100">
        <f t="shared" ref="M13:M58" si="2">K13/$K$59*100</f>
        <v>0.51878975943253092</v>
      </c>
      <c r="N13" s="101"/>
      <c r="O13" s="126">
        <f t="shared" ref="O13:O58" si="3">O12+M13</f>
        <v>0.52646326387435727</v>
      </c>
      <c r="P13" s="101"/>
      <c r="Q13" s="129">
        <v>657.2359954514219</v>
      </c>
    </row>
    <row r="14" spans="1:18" ht="15" customHeight="1" x14ac:dyDescent="0.2">
      <c r="C14" s="67" t="s">
        <v>4</v>
      </c>
      <c r="D14" s="23"/>
      <c r="E14" s="76">
        <v>1073668</v>
      </c>
      <c r="F14" s="92"/>
      <c r="G14" s="100">
        <f t="shared" si="1"/>
        <v>5.5185857032040104</v>
      </c>
      <c r="H14" s="101"/>
      <c r="I14" s="126">
        <f t="shared" ref="I14:I58" si="4">I13+G14</f>
        <v>10.625873660763759</v>
      </c>
      <c r="J14" s="101"/>
      <c r="K14" s="126">
        <v>2304.4783537294252</v>
      </c>
      <c r="L14" s="92"/>
      <c r="M14" s="100">
        <f t="shared" si="2"/>
        <v>1.8338095022441241</v>
      </c>
      <c r="N14" s="101"/>
      <c r="O14" s="126">
        <f t="shared" si="3"/>
        <v>2.3602727661184812</v>
      </c>
      <c r="P14" s="101"/>
      <c r="Q14" s="129">
        <v>2146.3602843052277</v>
      </c>
    </row>
    <row r="15" spans="1:18" ht="15" customHeight="1" x14ac:dyDescent="0.2">
      <c r="C15" s="67" t="s">
        <v>5</v>
      </c>
      <c r="D15" s="23"/>
      <c r="E15" s="76">
        <v>1152486</v>
      </c>
      <c r="F15" s="92"/>
      <c r="G15" s="100">
        <f t="shared" si="1"/>
        <v>5.9237052447709884</v>
      </c>
      <c r="H15" s="101"/>
      <c r="I15" s="126">
        <f t="shared" si="4"/>
        <v>16.549578905534748</v>
      </c>
      <c r="J15" s="101"/>
      <c r="K15" s="126">
        <v>3935.6243764996234</v>
      </c>
      <c r="L15" s="92"/>
      <c r="M15" s="100">
        <f t="shared" si="2"/>
        <v>3.1318087094238791</v>
      </c>
      <c r="N15" s="101"/>
      <c r="O15" s="126">
        <f t="shared" si="3"/>
        <v>5.4920814755423599</v>
      </c>
      <c r="P15" s="101"/>
      <c r="Q15" s="129">
        <v>3414.8999436866247</v>
      </c>
    </row>
    <row r="16" spans="1:18" ht="15" customHeight="1" x14ac:dyDescent="0.2">
      <c r="C16" s="67" t="s">
        <v>6</v>
      </c>
      <c r="D16" s="23"/>
      <c r="E16" s="76">
        <v>1161424</v>
      </c>
      <c r="F16" s="92"/>
      <c r="G16" s="100">
        <f t="shared" si="1"/>
        <v>5.9696460002142331</v>
      </c>
      <c r="H16" s="101"/>
      <c r="I16" s="126">
        <f t="shared" si="4"/>
        <v>22.519224905748981</v>
      </c>
      <c r="J16" s="101"/>
      <c r="K16" s="126">
        <v>5399.6208010004475</v>
      </c>
      <c r="L16" s="92"/>
      <c r="M16" s="100">
        <f t="shared" si="2"/>
        <v>4.2967971113137455</v>
      </c>
      <c r="N16" s="101"/>
      <c r="O16" s="126">
        <f t="shared" si="3"/>
        <v>9.7888785868561055</v>
      </c>
      <c r="P16" s="101"/>
      <c r="Q16" s="129">
        <v>4649.1383000527348</v>
      </c>
    </row>
    <row r="17" spans="3:17" ht="15" customHeight="1" x14ac:dyDescent="0.2">
      <c r="C17" s="69" t="s">
        <v>7</v>
      </c>
      <c r="D17" s="26"/>
      <c r="E17" s="77">
        <v>681455</v>
      </c>
      <c r="F17" s="93"/>
      <c r="G17" s="97">
        <f t="shared" si="1"/>
        <v>3.5026356568109409</v>
      </c>
      <c r="H17" s="102"/>
      <c r="I17" s="127">
        <f t="shared" si="4"/>
        <v>26.021860562559922</v>
      </c>
      <c r="J17" s="102"/>
      <c r="K17" s="127">
        <v>3848.8921966698126</v>
      </c>
      <c r="L17" s="93"/>
      <c r="M17" s="97">
        <f t="shared" si="2"/>
        <v>3.0627907925209685</v>
      </c>
      <c r="N17" s="102"/>
      <c r="O17" s="127">
        <f t="shared" si="3"/>
        <v>12.851669379377075</v>
      </c>
      <c r="P17" s="102"/>
      <c r="Q17" s="130">
        <v>5648.0504166376541</v>
      </c>
    </row>
    <row r="18" spans="3:17" ht="15" customHeight="1" x14ac:dyDescent="0.2">
      <c r="C18" s="67" t="s">
        <v>8</v>
      </c>
      <c r="D18" s="23"/>
      <c r="E18" s="76">
        <v>582166</v>
      </c>
      <c r="F18" s="92"/>
      <c r="G18" s="100">
        <f t="shared" si="1"/>
        <v>2.9922964682671607</v>
      </c>
      <c r="H18" s="101"/>
      <c r="I18" s="126">
        <f t="shared" si="4"/>
        <v>29.014157030827082</v>
      </c>
      <c r="J18" s="101"/>
      <c r="K18" s="126">
        <v>3702.3170345499343</v>
      </c>
      <c r="L18" s="92"/>
      <c r="M18" s="100">
        <f t="shared" si="2"/>
        <v>2.9461522809665373</v>
      </c>
      <c r="N18" s="101"/>
      <c r="O18" s="126">
        <f t="shared" si="3"/>
        <v>15.797821660343612</v>
      </c>
      <c r="P18" s="101"/>
      <c r="Q18" s="129">
        <v>6359.5555813117471</v>
      </c>
    </row>
    <row r="19" spans="3:17" ht="15" customHeight="1" x14ac:dyDescent="0.2">
      <c r="C19" s="67" t="s">
        <v>9</v>
      </c>
      <c r="D19" s="23"/>
      <c r="E19" s="76">
        <v>528391</v>
      </c>
      <c r="F19" s="92"/>
      <c r="G19" s="100">
        <f t="shared" si="1"/>
        <v>2.715896364892751</v>
      </c>
      <c r="H19" s="101"/>
      <c r="I19" s="126">
        <f t="shared" si="4"/>
        <v>31.730053395719832</v>
      </c>
      <c r="J19" s="101"/>
      <c r="K19" s="126">
        <v>3589.1493368999913</v>
      </c>
      <c r="L19" s="92"/>
      <c r="M19" s="100">
        <f t="shared" si="2"/>
        <v>2.8560980615542766</v>
      </c>
      <c r="N19" s="101"/>
      <c r="O19" s="126">
        <f t="shared" si="3"/>
        <v>18.653919721897889</v>
      </c>
      <c r="P19" s="101"/>
      <c r="Q19" s="129">
        <v>6792.6011928666303</v>
      </c>
    </row>
    <row r="20" spans="3:17" ht="15" customHeight="1" x14ac:dyDescent="0.2">
      <c r="C20" s="67" t="s">
        <v>10</v>
      </c>
      <c r="D20" s="23"/>
      <c r="E20" s="76">
        <v>497422</v>
      </c>
      <c r="F20" s="92"/>
      <c r="G20" s="100">
        <f t="shared" si="1"/>
        <v>2.5567176610080073</v>
      </c>
      <c r="H20" s="101"/>
      <c r="I20" s="126">
        <f t="shared" si="4"/>
        <v>34.286771056727837</v>
      </c>
      <c r="J20" s="101"/>
      <c r="K20" s="126">
        <v>3541.6430310700289</v>
      </c>
      <c r="L20" s="92"/>
      <c r="M20" s="100">
        <f t="shared" si="2"/>
        <v>2.8182944888253267</v>
      </c>
      <c r="N20" s="101"/>
      <c r="O20" s="126">
        <f t="shared" si="3"/>
        <v>21.472214210723216</v>
      </c>
      <c r="P20" s="101"/>
      <c r="Q20" s="129">
        <v>7119.9967654627835</v>
      </c>
    </row>
    <row r="21" spans="3:17" ht="15" customHeight="1" x14ac:dyDescent="0.2">
      <c r="C21" s="67" t="s">
        <v>11</v>
      </c>
      <c r="D21" s="23"/>
      <c r="E21" s="76">
        <v>491702</v>
      </c>
      <c r="F21" s="92"/>
      <c r="G21" s="100">
        <f t="shared" si="1"/>
        <v>2.5273172223041187</v>
      </c>
      <c r="H21" s="101"/>
      <c r="I21" s="126">
        <f t="shared" si="4"/>
        <v>36.814088279031957</v>
      </c>
      <c r="J21" s="101"/>
      <c r="K21" s="126">
        <v>3604.8144361000095</v>
      </c>
      <c r="L21" s="92"/>
      <c r="M21" s="100">
        <f t="shared" si="2"/>
        <v>2.8685637059896432</v>
      </c>
      <c r="N21" s="101"/>
      <c r="O21" s="126">
        <f t="shared" si="3"/>
        <v>24.34077791671286</v>
      </c>
      <c r="P21" s="101"/>
      <c r="Q21" s="129">
        <v>7331.2991122672056</v>
      </c>
    </row>
    <row r="22" spans="3:17" ht="15" customHeight="1" x14ac:dyDescent="0.2">
      <c r="C22" s="67" t="s">
        <v>12</v>
      </c>
      <c r="D22" s="23"/>
      <c r="E22" s="76">
        <v>499713</v>
      </c>
      <c r="F22" s="92"/>
      <c r="G22" s="100">
        <f t="shared" si="1"/>
        <v>2.568493256300072</v>
      </c>
      <c r="H22" s="101"/>
      <c r="I22" s="126">
        <f t="shared" si="4"/>
        <v>39.382581535332029</v>
      </c>
      <c r="J22" s="101"/>
      <c r="K22" s="126">
        <v>3759.8848880699802</v>
      </c>
      <c r="L22" s="92"/>
      <c r="M22" s="100">
        <f t="shared" si="2"/>
        <v>2.9919624213126217</v>
      </c>
      <c r="N22" s="101"/>
      <c r="O22" s="126">
        <f t="shared" si="3"/>
        <v>27.332740338025481</v>
      </c>
      <c r="P22" s="101"/>
      <c r="Q22" s="129">
        <v>7524.0886029980811</v>
      </c>
    </row>
    <row r="23" spans="3:17" ht="15" customHeight="1" x14ac:dyDescent="0.2">
      <c r="C23" s="69" t="s">
        <v>13</v>
      </c>
      <c r="D23" s="26"/>
      <c r="E23" s="77">
        <v>851388</v>
      </c>
      <c r="F23" s="93"/>
      <c r="G23" s="97">
        <f t="shared" si="1"/>
        <v>4.3760805432214198</v>
      </c>
      <c r="H23" s="102"/>
      <c r="I23" s="127">
        <f t="shared" si="4"/>
        <v>43.758662078553449</v>
      </c>
      <c r="J23" s="102"/>
      <c r="K23" s="127">
        <v>6436.6546334001205</v>
      </c>
      <c r="L23" s="93"/>
      <c r="M23" s="97">
        <f t="shared" si="2"/>
        <v>5.122026167132617</v>
      </c>
      <c r="N23" s="102"/>
      <c r="O23" s="127">
        <f t="shared" si="3"/>
        <v>32.454766505158098</v>
      </c>
      <c r="P23" s="102"/>
      <c r="Q23" s="130">
        <v>7560.1895180577139</v>
      </c>
    </row>
    <row r="24" spans="3:17" ht="15" customHeight="1" x14ac:dyDescent="0.2">
      <c r="C24" s="67" t="s">
        <v>14</v>
      </c>
      <c r="D24" s="23"/>
      <c r="E24" s="76">
        <v>836650</v>
      </c>
      <c r="F24" s="92"/>
      <c r="G24" s="100">
        <f t="shared" si="1"/>
        <v>4.3003281541273797</v>
      </c>
      <c r="H24" s="101"/>
      <c r="I24" s="126">
        <f t="shared" si="4"/>
        <v>48.058990232680827</v>
      </c>
      <c r="J24" s="101"/>
      <c r="K24" s="126">
        <v>6443.1447048200343</v>
      </c>
      <c r="L24" s="92"/>
      <c r="M24" s="100">
        <f t="shared" si="2"/>
        <v>5.1271907001909645</v>
      </c>
      <c r="N24" s="101"/>
      <c r="O24" s="126">
        <f t="shared" si="3"/>
        <v>37.581957205349063</v>
      </c>
      <c r="P24" s="101"/>
      <c r="Q24" s="129">
        <v>7701.12317554537</v>
      </c>
    </row>
    <row r="25" spans="3:17" ht="15" customHeight="1" x14ac:dyDescent="0.2">
      <c r="C25" s="67" t="s">
        <v>15</v>
      </c>
      <c r="D25" s="23"/>
      <c r="E25" s="76">
        <v>821393</v>
      </c>
      <c r="F25" s="92"/>
      <c r="G25" s="100">
        <f t="shared" si="1"/>
        <v>4.2219081378152756</v>
      </c>
      <c r="H25" s="101"/>
      <c r="I25" s="126">
        <f t="shared" si="4"/>
        <v>52.280898370496104</v>
      </c>
      <c r="J25" s="101"/>
      <c r="K25" s="126">
        <v>6345.1654236499335</v>
      </c>
      <c r="L25" s="92"/>
      <c r="M25" s="100">
        <f t="shared" si="2"/>
        <v>5.049222800626187</v>
      </c>
      <c r="N25" s="101"/>
      <c r="O25" s="126">
        <f t="shared" si="3"/>
        <v>42.631180005975253</v>
      </c>
      <c r="P25" s="101"/>
      <c r="Q25" s="129">
        <v>7724.8837324519855</v>
      </c>
    </row>
    <row r="26" spans="3:17" ht="15" customHeight="1" x14ac:dyDescent="0.2">
      <c r="C26" s="67" t="s">
        <v>16</v>
      </c>
      <c r="D26" s="23"/>
      <c r="E26" s="76">
        <v>803310</v>
      </c>
      <c r="F26" s="92"/>
      <c r="G26" s="100">
        <f t="shared" si="1"/>
        <v>4.1289626600036637</v>
      </c>
      <c r="H26" s="101"/>
      <c r="I26" s="126">
        <f t="shared" si="4"/>
        <v>56.409861030499769</v>
      </c>
      <c r="J26" s="101"/>
      <c r="K26" s="126">
        <v>6209.0559843199953</v>
      </c>
      <c r="L26" s="92"/>
      <c r="M26" s="100">
        <f t="shared" si="2"/>
        <v>4.9409124826818136</v>
      </c>
      <c r="N26" s="101"/>
      <c r="O26" s="126">
        <f t="shared" si="3"/>
        <v>47.572092488657063</v>
      </c>
      <c r="P26" s="101"/>
      <c r="Q26" s="129">
        <v>7729.3398368251301</v>
      </c>
    </row>
    <row r="27" spans="3:17" ht="15" customHeight="1" x14ac:dyDescent="0.2">
      <c r="C27" s="67" t="s">
        <v>17</v>
      </c>
      <c r="D27" s="23"/>
      <c r="E27" s="76">
        <v>768236</v>
      </c>
      <c r="F27" s="92"/>
      <c r="G27" s="100">
        <f t="shared" si="1"/>
        <v>3.9486845154057275</v>
      </c>
      <c r="H27" s="101"/>
      <c r="I27" s="126">
        <f t="shared" si="4"/>
        <v>60.3585455459055</v>
      </c>
      <c r="J27" s="101"/>
      <c r="K27" s="126">
        <v>5979.0085025199933</v>
      </c>
      <c r="L27" s="92"/>
      <c r="M27" s="100">
        <f t="shared" si="2"/>
        <v>4.7578501174357006</v>
      </c>
      <c r="N27" s="101"/>
      <c r="O27" s="126">
        <f t="shared" si="3"/>
        <v>52.329942606092764</v>
      </c>
      <c r="P27" s="101"/>
      <c r="Q27" s="129">
        <v>7782.7757388614864</v>
      </c>
    </row>
    <row r="28" spans="3:17" ht="15" customHeight="1" x14ac:dyDescent="0.2">
      <c r="C28" s="67" t="s">
        <v>18</v>
      </c>
      <c r="D28" s="23"/>
      <c r="E28" s="76">
        <v>668055</v>
      </c>
      <c r="F28" s="92"/>
      <c r="G28" s="100">
        <f t="shared" si="1"/>
        <v>3.4337605032039282</v>
      </c>
      <c r="H28" s="101"/>
      <c r="I28" s="126">
        <f t="shared" si="4"/>
        <v>63.792306049109428</v>
      </c>
      <c r="J28" s="101"/>
      <c r="K28" s="126">
        <v>5240.0493355699809</v>
      </c>
      <c r="L28" s="92"/>
      <c r="M28" s="100">
        <f t="shared" si="2"/>
        <v>4.1698166738017832</v>
      </c>
      <c r="N28" s="101"/>
      <c r="O28" s="126">
        <f t="shared" si="3"/>
        <v>56.499759279894548</v>
      </c>
      <c r="P28" s="101"/>
      <c r="Q28" s="129">
        <v>7843.739416021107</v>
      </c>
    </row>
    <row r="29" spans="3:17" ht="15" customHeight="1" x14ac:dyDescent="0.2">
      <c r="C29" s="69" t="s">
        <v>19</v>
      </c>
      <c r="D29" s="26"/>
      <c r="E29" s="77">
        <v>576680</v>
      </c>
      <c r="F29" s="93"/>
      <c r="G29" s="97">
        <f t="shared" si="1"/>
        <v>2.9640987747829763</v>
      </c>
      <c r="H29" s="102"/>
      <c r="I29" s="127">
        <f t="shared" si="4"/>
        <v>66.75640482389241</v>
      </c>
      <c r="J29" s="102"/>
      <c r="K29" s="127">
        <v>4527.8582781599962</v>
      </c>
      <c r="L29" s="93"/>
      <c r="M29" s="97">
        <f t="shared" si="2"/>
        <v>3.6030841955478063</v>
      </c>
      <c r="N29" s="102"/>
      <c r="O29" s="127">
        <f t="shared" si="3"/>
        <v>60.102843475442356</v>
      </c>
      <c r="P29" s="102"/>
      <c r="Q29" s="130">
        <v>7851.5958211833185</v>
      </c>
    </row>
    <row r="30" spans="3:17" ht="15" customHeight="1" x14ac:dyDescent="0.2">
      <c r="C30" s="67" t="s">
        <v>20</v>
      </c>
      <c r="D30" s="23"/>
      <c r="E30" s="76">
        <v>529719</v>
      </c>
      <c r="F30" s="92"/>
      <c r="G30" s="100">
        <f t="shared" si="1"/>
        <v>2.722722201011416</v>
      </c>
      <c r="H30" s="101"/>
      <c r="I30" s="126">
        <f t="shared" si="4"/>
        <v>69.479127024903832</v>
      </c>
      <c r="J30" s="101"/>
      <c r="K30" s="126">
        <v>4132.0036987700041</v>
      </c>
      <c r="L30" s="92"/>
      <c r="M30" s="100">
        <f t="shared" si="2"/>
        <v>3.2880793320751547</v>
      </c>
      <c r="N30" s="101"/>
      <c r="O30" s="126">
        <f t="shared" si="3"/>
        <v>63.390922807517512</v>
      </c>
      <c r="P30" s="101"/>
      <c r="Q30" s="129">
        <v>7800.3690612758919</v>
      </c>
    </row>
    <row r="31" spans="3:17" ht="15" customHeight="1" x14ac:dyDescent="0.2">
      <c r="C31" s="67" t="s">
        <v>21</v>
      </c>
      <c r="D31" s="23"/>
      <c r="E31" s="76">
        <v>478638</v>
      </c>
      <c r="F31" s="92"/>
      <c r="G31" s="100">
        <f t="shared" si="1"/>
        <v>2.4601690874741178</v>
      </c>
      <c r="H31" s="101"/>
      <c r="I31" s="126">
        <f t="shared" si="4"/>
        <v>71.939296112377946</v>
      </c>
      <c r="J31" s="101"/>
      <c r="K31" s="126">
        <v>3729.2869034499886</v>
      </c>
      <c r="L31" s="92"/>
      <c r="M31" s="100">
        <f t="shared" si="2"/>
        <v>2.9676137981828563</v>
      </c>
      <c r="N31" s="101"/>
      <c r="O31" s="126">
        <f t="shared" si="3"/>
        <v>66.358536605700365</v>
      </c>
      <c r="P31" s="101"/>
      <c r="Q31" s="129">
        <v>7791.4559718409073</v>
      </c>
    </row>
    <row r="32" spans="3:17" ht="15" customHeight="1" x14ac:dyDescent="0.2">
      <c r="C32" s="67" t="s">
        <v>22</v>
      </c>
      <c r="D32" s="23"/>
      <c r="E32" s="76">
        <v>450538</v>
      </c>
      <c r="F32" s="92"/>
      <c r="G32" s="100">
        <f t="shared" si="1"/>
        <v>2.3157368623728454</v>
      </c>
      <c r="H32" s="101"/>
      <c r="I32" s="126">
        <f t="shared" si="4"/>
        <v>74.25503297475079</v>
      </c>
      <c r="J32" s="101"/>
      <c r="K32" s="126">
        <v>3493.1536104899951</v>
      </c>
      <c r="L32" s="92"/>
      <c r="M32" s="100">
        <f t="shared" si="2"/>
        <v>2.7797085936382122</v>
      </c>
      <c r="N32" s="101"/>
      <c r="O32" s="126">
        <f t="shared" si="3"/>
        <v>69.138245199338584</v>
      </c>
      <c r="P32" s="101"/>
      <c r="Q32" s="129">
        <v>7753.2940850494188</v>
      </c>
    </row>
    <row r="33" spans="3:17" ht="15" customHeight="1" x14ac:dyDescent="0.2">
      <c r="C33" s="67" t="s">
        <v>23</v>
      </c>
      <c r="D33" s="23"/>
      <c r="E33" s="76">
        <v>892830</v>
      </c>
      <c r="F33" s="92"/>
      <c r="G33" s="100">
        <f t="shared" si="1"/>
        <v>4.589089805593197</v>
      </c>
      <c r="H33" s="101"/>
      <c r="I33" s="126">
        <f t="shared" si="4"/>
        <v>78.84412278034398</v>
      </c>
      <c r="J33" s="101"/>
      <c r="K33" s="126">
        <v>6907.3449327599874</v>
      </c>
      <c r="L33" s="92"/>
      <c r="M33" s="100">
        <f t="shared" si="2"/>
        <v>5.4965822319285289</v>
      </c>
      <c r="N33" s="101"/>
      <c r="O33" s="126">
        <f t="shared" si="3"/>
        <v>74.634827431267112</v>
      </c>
      <c r="P33" s="101"/>
      <c r="Q33" s="129">
        <v>7736.4615131211849</v>
      </c>
    </row>
    <row r="34" spans="3:17" ht="15" customHeight="1" x14ac:dyDescent="0.2">
      <c r="C34" s="67" t="s">
        <v>24</v>
      </c>
      <c r="D34" s="23"/>
      <c r="E34" s="76">
        <v>845835</v>
      </c>
      <c r="F34" s="92"/>
      <c r="G34" s="100">
        <f t="shared" si="1"/>
        <v>4.3475384739692009</v>
      </c>
      <c r="H34" s="101"/>
      <c r="I34" s="126">
        <f t="shared" si="4"/>
        <v>83.191661254313175</v>
      </c>
      <c r="J34" s="101"/>
      <c r="K34" s="126">
        <v>6637.6415357800115</v>
      </c>
      <c r="L34" s="92"/>
      <c r="M34" s="100">
        <f t="shared" si="2"/>
        <v>5.2819633133481076</v>
      </c>
      <c r="N34" s="101"/>
      <c r="O34" s="126">
        <f t="shared" si="3"/>
        <v>79.916790744615213</v>
      </c>
      <c r="P34" s="101"/>
      <c r="Q34" s="129">
        <v>7847.4425103950671</v>
      </c>
    </row>
    <row r="35" spans="3:17" ht="15" customHeight="1" x14ac:dyDescent="0.2">
      <c r="C35" s="69" t="s">
        <v>25</v>
      </c>
      <c r="D35" s="26"/>
      <c r="E35" s="77">
        <v>696240</v>
      </c>
      <c r="F35" s="93"/>
      <c r="G35" s="97">
        <f t="shared" si="1"/>
        <v>3.5786296229362899</v>
      </c>
      <c r="H35" s="102"/>
      <c r="I35" s="127">
        <f t="shared" si="4"/>
        <v>86.770290877249465</v>
      </c>
      <c r="J35" s="102"/>
      <c r="K35" s="127">
        <v>5447.3833694800051</v>
      </c>
      <c r="L35" s="93"/>
      <c r="M35" s="97">
        <f t="shared" si="2"/>
        <v>4.3348046073649247</v>
      </c>
      <c r="N35" s="102"/>
      <c r="O35" s="127">
        <f t="shared" si="3"/>
        <v>84.251595351980143</v>
      </c>
      <c r="P35" s="102"/>
      <c r="Q35" s="130">
        <v>7824.0023116741431</v>
      </c>
    </row>
    <row r="36" spans="3:17" ht="15" customHeight="1" x14ac:dyDescent="0.2">
      <c r="C36" s="67" t="s">
        <v>26</v>
      </c>
      <c r="D36" s="23"/>
      <c r="E36" s="76">
        <v>462798</v>
      </c>
      <c r="F36" s="92"/>
      <c r="G36" s="100">
        <f t="shared" si="1"/>
        <v>2.3787524879864255</v>
      </c>
      <c r="H36" s="101"/>
      <c r="I36" s="126">
        <f t="shared" si="4"/>
        <v>89.149043365235897</v>
      </c>
      <c r="J36" s="101"/>
      <c r="K36" s="126">
        <v>3556.9463729199952</v>
      </c>
      <c r="L36" s="92"/>
      <c r="M36" s="100">
        <f t="shared" si="2"/>
        <v>2.8304722615759981</v>
      </c>
      <c r="N36" s="101"/>
      <c r="O36" s="126">
        <f t="shared" si="3"/>
        <v>87.082067613556134</v>
      </c>
      <c r="P36" s="101"/>
      <c r="Q36" s="129">
        <v>7685.7427493636433</v>
      </c>
    </row>
    <row r="37" spans="3:17" ht="15" customHeight="1" x14ac:dyDescent="0.2">
      <c r="C37" s="67" t="s">
        <v>27</v>
      </c>
      <c r="D37" s="23"/>
      <c r="E37" s="76">
        <v>338265</v>
      </c>
      <c r="F37" s="92"/>
      <c r="G37" s="100">
        <f t="shared" si="1"/>
        <v>1.7386607339459725</v>
      </c>
      <c r="H37" s="101"/>
      <c r="I37" s="126">
        <f t="shared" si="4"/>
        <v>90.887704099181875</v>
      </c>
      <c r="J37" s="101"/>
      <c r="K37" s="126">
        <v>2582.2094862300019</v>
      </c>
      <c r="L37" s="92"/>
      <c r="M37" s="100">
        <f t="shared" si="2"/>
        <v>2.054816564004696</v>
      </c>
      <c r="N37" s="101"/>
      <c r="O37" s="126">
        <f t="shared" si="3"/>
        <v>89.13688417756083</v>
      </c>
      <c r="P37" s="101"/>
      <c r="Q37" s="129">
        <v>7633.6880440778732</v>
      </c>
    </row>
    <row r="38" spans="3:17" ht="15" customHeight="1" x14ac:dyDescent="0.2">
      <c r="C38" s="67" t="s">
        <v>28</v>
      </c>
      <c r="D38" s="23"/>
      <c r="E38" s="76">
        <v>247478</v>
      </c>
      <c r="F38" s="92"/>
      <c r="G38" s="100">
        <f t="shared" si="1"/>
        <v>1.2720212883847912</v>
      </c>
      <c r="H38" s="101"/>
      <c r="I38" s="126">
        <f t="shared" si="4"/>
        <v>92.159725387566667</v>
      </c>
      <c r="J38" s="101"/>
      <c r="K38" s="126">
        <v>1891.7828955999992</v>
      </c>
      <c r="L38" s="92"/>
      <c r="M38" s="100">
        <f t="shared" si="2"/>
        <v>1.5054033571284768</v>
      </c>
      <c r="N38" s="101"/>
      <c r="O38" s="126">
        <f t="shared" si="3"/>
        <v>90.642287534689302</v>
      </c>
      <c r="P38" s="101"/>
      <c r="Q38" s="129">
        <v>7644.2467435489179</v>
      </c>
    </row>
    <row r="39" spans="3:17" ht="15" customHeight="1" x14ac:dyDescent="0.2">
      <c r="C39" s="67" t="s">
        <v>29</v>
      </c>
      <c r="D39" s="23"/>
      <c r="E39" s="76">
        <v>194253</v>
      </c>
      <c r="F39" s="92"/>
      <c r="G39" s="100">
        <f t="shared" si="1"/>
        <v>0.99844815027037104</v>
      </c>
      <c r="H39" s="101"/>
      <c r="I39" s="126">
        <f t="shared" si="4"/>
        <v>93.158173537837044</v>
      </c>
      <c r="J39" s="101"/>
      <c r="K39" s="126">
        <v>1482.3076233700001</v>
      </c>
      <c r="L39" s="92"/>
      <c r="M39" s="100">
        <f t="shared" si="2"/>
        <v>1.1795597040804184</v>
      </c>
      <c r="N39" s="101"/>
      <c r="O39" s="126">
        <f t="shared" si="3"/>
        <v>91.82184723876972</v>
      </c>
      <c r="P39" s="101"/>
      <c r="Q39" s="129">
        <v>7630.8094256974155</v>
      </c>
    </row>
    <row r="40" spans="3:17" ht="15" customHeight="1" x14ac:dyDescent="0.2">
      <c r="C40" s="67" t="s">
        <v>30</v>
      </c>
      <c r="D40" s="23"/>
      <c r="E40" s="76">
        <v>160335</v>
      </c>
      <c r="F40" s="92"/>
      <c r="G40" s="100">
        <f t="shared" si="1"/>
        <v>0.82411177265524826</v>
      </c>
      <c r="H40" s="101"/>
      <c r="I40" s="126">
        <f t="shared" si="4"/>
        <v>93.982285310492287</v>
      </c>
      <c r="J40" s="101"/>
      <c r="K40" s="126">
        <v>1224.3634588100006</v>
      </c>
      <c r="L40" s="92"/>
      <c r="M40" s="100">
        <f t="shared" si="2"/>
        <v>0.9742983011025852</v>
      </c>
      <c r="N40" s="101"/>
      <c r="O40" s="126">
        <f t="shared" si="3"/>
        <v>92.796145539872299</v>
      </c>
      <c r="P40" s="101"/>
      <c r="Q40" s="129">
        <v>7636.2831497177822</v>
      </c>
    </row>
    <row r="41" spans="3:17" ht="15" customHeight="1" x14ac:dyDescent="0.2">
      <c r="C41" s="69" t="s">
        <v>31</v>
      </c>
      <c r="D41" s="26"/>
      <c r="E41" s="77">
        <v>137213</v>
      </c>
      <c r="F41" s="93"/>
      <c r="G41" s="97">
        <f t="shared" si="1"/>
        <v>0.7052661531252975</v>
      </c>
      <c r="H41" s="102"/>
      <c r="I41" s="127">
        <f t="shared" si="4"/>
        <v>94.687551463617581</v>
      </c>
      <c r="J41" s="102"/>
      <c r="K41" s="127">
        <v>1046.9645467700002</v>
      </c>
      <c r="L41" s="93"/>
      <c r="M41" s="97">
        <f t="shared" si="2"/>
        <v>0.83313151163795385</v>
      </c>
      <c r="N41" s="102"/>
      <c r="O41" s="127">
        <f t="shared" si="3"/>
        <v>93.629277051510257</v>
      </c>
      <c r="P41" s="102"/>
      <c r="Q41" s="130">
        <v>7630.2139503545595</v>
      </c>
    </row>
    <row r="42" spans="3:17" ht="15" customHeight="1" x14ac:dyDescent="0.2">
      <c r="C42" s="67" t="s">
        <v>32</v>
      </c>
      <c r="D42" s="23"/>
      <c r="E42" s="76">
        <v>116071</v>
      </c>
      <c r="F42" s="92"/>
      <c r="G42" s="100">
        <f t="shared" si="1"/>
        <v>0.59659760853130828</v>
      </c>
      <c r="H42" s="101"/>
      <c r="I42" s="126">
        <f t="shared" si="4"/>
        <v>95.284149072148892</v>
      </c>
      <c r="J42" s="101"/>
      <c r="K42" s="126">
        <v>884.71061538999948</v>
      </c>
      <c r="L42" s="92"/>
      <c r="M42" s="100">
        <f t="shared" si="2"/>
        <v>0.70401647757413344</v>
      </c>
      <c r="N42" s="101"/>
      <c r="O42" s="126">
        <f t="shared" si="3"/>
        <v>94.333293529084386</v>
      </c>
      <c r="P42" s="101"/>
      <c r="Q42" s="129">
        <v>7622.150368222894</v>
      </c>
    </row>
    <row r="43" spans="3:17" ht="15" customHeight="1" x14ac:dyDescent="0.2">
      <c r="C43" s="67" t="s">
        <v>33</v>
      </c>
      <c r="D43" s="23"/>
      <c r="E43" s="76">
        <v>183104</v>
      </c>
      <c r="F43" s="92"/>
      <c r="G43" s="100">
        <f t="shared" si="1"/>
        <v>0.94114299448196936</v>
      </c>
      <c r="H43" s="101"/>
      <c r="I43" s="126">
        <f t="shared" si="4"/>
        <v>96.225292066630857</v>
      </c>
      <c r="J43" s="101"/>
      <c r="K43" s="126">
        <v>1399.7233628999995</v>
      </c>
      <c r="L43" s="92"/>
      <c r="M43" s="100">
        <f t="shared" si="2"/>
        <v>1.1138425315408702</v>
      </c>
      <c r="N43" s="101"/>
      <c r="O43" s="126">
        <f t="shared" si="3"/>
        <v>95.447136060625255</v>
      </c>
      <c r="P43" s="101"/>
      <c r="Q43" s="129">
        <v>7644.4171776695193</v>
      </c>
    </row>
    <row r="44" spans="3:17" ht="15" customHeight="1" x14ac:dyDescent="0.2">
      <c r="C44" s="67" t="s">
        <v>34</v>
      </c>
      <c r="D44" s="23"/>
      <c r="E44" s="76">
        <v>136836</v>
      </c>
      <c r="F44" s="92"/>
      <c r="G44" s="100">
        <f t="shared" si="1"/>
        <v>0.70332839693799565</v>
      </c>
      <c r="H44" s="101"/>
      <c r="I44" s="126">
        <f t="shared" si="4"/>
        <v>96.928620463568848</v>
      </c>
      <c r="J44" s="101"/>
      <c r="K44" s="126">
        <v>1047.57846589</v>
      </c>
      <c r="L44" s="92"/>
      <c r="M44" s="100">
        <f t="shared" si="2"/>
        <v>0.83362004333279194</v>
      </c>
      <c r="N44" s="101"/>
      <c r="O44" s="126">
        <f t="shared" si="3"/>
        <v>96.280756103958041</v>
      </c>
      <c r="P44" s="101"/>
      <c r="Q44" s="129">
        <v>7655.7226598994412</v>
      </c>
    </row>
    <row r="45" spans="3:17" ht="15" customHeight="1" x14ac:dyDescent="0.2">
      <c r="C45" s="67" t="s">
        <v>35</v>
      </c>
      <c r="D45" s="23"/>
      <c r="E45" s="76">
        <v>105628</v>
      </c>
      <c r="F45" s="92"/>
      <c r="G45" s="100">
        <f t="shared" si="1"/>
        <v>0.54292124814936571</v>
      </c>
      <c r="H45" s="101"/>
      <c r="I45" s="126">
        <f t="shared" si="4"/>
        <v>97.471541711718217</v>
      </c>
      <c r="J45" s="101"/>
      <c r="K45" s="126">
        <v>812.55611079000096</v>
      </c>
      <c r="L45" s="92"/>
      <c r="M45" s="100">
        <f t="shared" si="2"/>
        <v>0.64659887764265223</v>
      </c>
      <c r="N45" s="101"/>
      <c r="O45" s="126">
        <f t="shared" si="3"/>
        <v>96.927354981600686</v>
      </c>
      <c r="P45" s="101"/>
      <c r="Q45" s="129">
        <v>7692.6204300943018</v>
      </c>
    </row>
    <row r="46" spans="3:17" ht="15" customHeight="1" x14ac:dyDescent="0.2">
      <c r="C46" s="67" t="s">
        <v>36</v>
      </c>
      <c r="D46" s="23"/>
      <c r="E46" s="76">
        <v>81464</v>
      </c>
      <c r="F46" s="92"/>
      <c r="G46" s="100">
        <f t="shared" si="1"/>
        <v>0.4187198144359443</v>
      </c>
      <c r="H46" s="101"/>
      <c r="I46" s="126">
        <f t="shared" si="4"/>
        <v>97.890261526154163</v>
      </c>
      <c r="J46" s="101"/>
      <c r="K46" s="126">
        <v>630.74710142000049</v>
      </c>
      <c r="L46" s="92"/>
      <c r="M46" s="100">
        <f t="shared" si="2"/>
        <v>0.5019227133225409</v>
      </c>
      <c r="N46" s="101"/>
      <c r="O46" s="126">
        <f t="shared" si="3"/>
        <v>97.429277694923229</v>
      </c>
      <c r="P46" s="101"/>
      <c r="Q46" s="129">
        <v>7742.6483037906364</v>
      </c>
    </row>
    <row r="47" spans="3:17" ht="15" customHeight="1" x14ac:dyDescent="0.2">
      <c r="C47" s="69" t="s">
        <v>37</v>
      </c>
      <c r="D47" s="26"/>
      <c r="E47" s="77">
        <v>63290</v>
      </c>
      <c r="F47" s="93"/>
      <c r="G47" s="97">
        <f t="shared" si="1"/>
        <v>0.32530660237222481</v>
      </c>
      <c r="H47" s="102"/>
      <c r="I47" s="127">
        <f t="shared" si="4"/>
        <v>98.215568128526385</v>
      </c>
      <c r="J47" s="102"/>
      <c r="K47" s="127">
        <v>490.44710299000087</v>
      </c>
      <c r="L47" s="93"/>
      <c r="M47" s="97">
        <f t="shared" si="2"/>
        <v>0.39027772005567102</v>
      </c>
      <c r="N47" s="102"/>
      <c r="O47" s="127">
        <f t="shared" si="3"/>
        <v>97.819555414978893</v>
      </c>
      <c r="P47" s="102"/>
      <c r="Q47" s="130">
        <v>7749.2037129088458</v>
      </c>
    </row>
    <row r="48" spans="3:17" ht="15" customHeight="1" x14ac:dyDescent="0.2">
      <c r="C48" s="67" t="s">
        <v>38</v>
      </c>
      <c r="D48" s="23"/>
      <c r="E48" s="76">
        <v>49615</v>
      </c>
      <c r="F48" s="92"/>
      <c r="G48" s="100">
        <f t="shared" si="1"/>
        <v>0.25501796613521777</v>
      </c>
      <c r="H48" s="101"/>
      <c r="I48" s="126">
        <f t="shared" si="4"/>
        <v>98.470586094661599</v>
      </c>
      <c r="J48" s="101"/>
      <c r="K48" s="126">
        <v>386.24385334000004</v>
      </c>
      <c r="L48" s="92"/>
      <c r="M48" s="100">
        <f t="shared" si="2"/>
        <v>0.30735704125491697</v>
      </c>
      <c r="N48" s="101"/>
      <c r="O48" s="126">
        <f t="shared" si="3"/>
        <v>98.126912456233811</v>
      </c>
      <c r="P48" s="101"/>
      <c r="Q48" s="129">
        <v>7784.8201822029632</v>
      </c>
    </row>
    <row r="49" spans="3:17" ht="15" customHeight="1" x14ac:dyDescent="0.2">
      <c r="C49" s="67" t="s">
        <v>39</v>
      </c>
      <c r="D49" s="23"/>
      <c r="E49" s="76">
        <v>117822</v>
      </c>
      <c r="F49" s="92"/>
      <c r="G49" s="100">
        <f t="shared" si="1"/>
        <v>0.60559763793174703</v>
      </c>
      <c r="H49" s="101"/>
      <c r="I49" s="126">
        <f t="shared" si="4"/>
        <v>99.07618373259335</v>
      </c>
      <c r="J49" s="101"/>
      <c r="K49" s="126">
        <v>923.84395989000097</v>
      </c>
      <c r="L49" s="92"/>
      <c r="M49" s="100">
        <f t="shared" si="2"/>
        <v>0.73515719056133022</v>
      </c>
      <c r="N49" s="101"/>
      <c r="O49" s="126">
        <f t="shared" si="3"/>
        <v>98.862069646795135</v>
      </c>
      <c r="P49" s="101"/>
      <c r="Q49" s="129">
        <v>7841.0140711412214</v>
      </c>
    </row>
    <row r="50" spans="3:17" ht="15" customHeight="1" x14ac:dyDescent="0.2">
      <c r="C50" s="67" t="s">
        <v>40</v>
      </c>
      <c r="D50" s="23"/>
      <c r="E50" s="76">
        <v>56276</v>
      </c>
      <c r="F50" s="92"/>
      <c r="G50" s="100">
        <f t="shared" si="1"/>
        <v>0.28925508540210648</v>
      </c>
      <c r="H50" s="101"/>
      <c r="I50" s="126">
        <f t="shared" si="4"/>
        <v>99.365438817995454</v>
      </c>
      <c r="J50" s="101"/>
      <c r="K50" s="126">
        <v>443.32570517000045</v>
      </c>
      <c r="L50" s="92"/>
      <c r="M50" s="100">
        <f t="shared" si="2"/>
        <v>0.35278044135852077</v>
      </c>
      <c r="N50" s="101"/>
      <c r="O50" s="126">
        <f t="shared" si="3"/>
        <v>99.214850088153653</v>
      </c>
      <c r="P50" s="101"/>
      <c r="Q50" s="129">
        <v>7877.7046195536359</v>
      </c>
    </row>
    <row r="51" spans="3:17" ht="15" customHeight="1" x14ac:dyDescent="0.2">
      <c r="C51" s="67" t="s">
        <v>41</v>
      </c>
      <c r="D51" s="23"/>
      <c r="E51" s="76">
        <v>32335</v>
      </c>
      <c r="F51" s="92"/>
      <c r="G51" s="100">
        <f t="shared" si="1"/>
        <v>0.16619985760318989</v>
      </c>
      <c r="H51" s="101"/>
      <c r="I51" s="126">
        <f t="shared" si="4"/>
        <v>99.531638675598643</v>
      </c>
      <c r="J51" s="101"/>
      <c r="K51" s="126">
        <v>256.47284293999996</v>
      </c>
      <c r="L51" s="92"/>
      <c r="M51" s="100">
        <f t="shared" si="2"/>
        <v>0.20409058548534259</v>
      </c>
      <c r="N51" s="101"/>
      <c r="O51" s="126">
        <f t="shared" si="3"/>
        <v>99.418940673639</v>
      </c>
      <c r="P51" s="101"/>
      <c r="Q51" s="129">
        <v>7931.7409290242758</v>
      </c>
    </row>
    <row r="52" spans="3:17" ht="15" customHeight="1" x14ac:dyDescent="0.2">
      <c r="C52" s="67" t="s">
        <v>42</v>
      </c>
      <c r="D52" s="23"/>
      <c r="E52" s="76">
        <v>20202</v>
      </c>
      <c r="F52" s="92"/>
      <c r="G52" s="100">
        <f t="shared" si="1"/>
        <v>0.10383700396782564</v>
      </c>
      <c r="H52" s="101"/>
      <c r="I52" s="126">
        <f t="shared" si="4"/>
        <v>99.635475679566468</v>
      </c>
      <c r="J52" s="101"/>
      <c r="K52" s="126">
        <v>161.47481072000011</v>
      </c>
      <c r="L52" s="92"/>
      <c r="M52" s="100">
        <f t="shared" si="2"/>
        <v>0.12849504174868681</v>
      </c>
      <c r="N52" s="101"/>
      <c r="O52" s="126">
        <f t="shared" si="3"/>
        <v>99.547435715387692</v>
      </c>
      <c r="P52" s="101"/>
      <c r="Q52" s="129">
        <v>7993.0111236511293</v>
      </c>
    </row>
    <row r="53" spans="3:17" ht="15" customHeight="1" x14ac:dyDescent="0.2">
      <c r="C53" s="69" t="s">
        <v>43</v>
      </c>
      <c r="D53" s="26"/>
      <c r="E53" s="77">
        <v>14236</v>
      </c>
      <c r="F53" s="93"/>
      <c r="G53" s="97">
        <f t="shared" si="1"/>
        <v>7.3172140802196112E-2</v>
      </c>
      <c r="H53" s="102"/>
      <c r="I53" s="127">
        <f t="shared" si="4"/>
        <v>99.708647820368668</v>
      </c>
      <c r="J53" s="102"/>
      <c r="K53" s="127">
        <v>113.30447390000005</v>
      </c>
      <c r="L53" s="93"/>
      <c r="M53" s="97">
        <f t="shared" si="2"/>
        <v>9.0163060350875096E-2</v>
      </c>
      <c r="N53" s="102"/>
      <c r="O53" s="127">
        <f t="shared" si="3"/>
        <v>99.637598775738567</v>
      </c>
      <c r="P53" s="102"/>
      <c r="Q53" s="130">
        <v>7959.010529643162</v>
      </c>
    </row>
    <row r="54" spans="3:17" ht="15" customHeight="1" x14ac:dyDescent="0.2">
      <c r="C54" s="67" t="s">
        <v>44</v>
      </c>
      <c r="D54" s="23"/>
      <c r="E54" s="76">
        <v>9735</v>
      </c>
      <c r="F54" s="92"/>
      <c r="G54" s="100">
        <f t="shared" si="1"/>
        <v>5.0037285101810845E-2</v>
      </c>
      <c r="H54" s="101"/>
      <c r="I54" s="126">
        <f t="shared" si="4"/>
        <v>99.758685105470477</v>
      </c>
      <c r="J54" s="101"/>
      <c r="K54" s="126">
        <v>78.085476919999962</v>
      </c>
      <c r="L54" s="92"/>
      <c r="M54" s="100">
        <f t="shared" si="2"/>
        <v>6.2137224822018423E-2</v>
      </c>
      <c r="N54" s="101"/>
      <c r="O54" s="126">
        <f t="shared" si="3"/>
        <v>99.699736000560591</v>
      </c>
      <c r="P54" s="101"/>
      <c r="Q54" s="129">
        <v>8021.1070282485834</v>
      </c>
    </row>
    <row r="55" spans="3:17" ht="15" customHeight="1" x14ac:dyDescent="0.2">
      <c r="C55" s="73" t="s">
        <v>45</v>
      </c>
      <c r="D55" s="30"/>
      <c r="E55" s="76">
        <v>23094</v>
      </c>
      <c r="F55" s="92"/>
      <c r="G55" s="100">
        <f t="shared" si="1"/>
        <v>0.11870170129853308</v>
      </c>
      <c r="H55" s="101"/>
      <c r="I55" s="126">
        <f t="shared" si="4"/>
        <v>99.87738680676901</v>
      </c>
      <c r="J55" s="101"/>
      <c r="K55" s="126">
        <v>184.79460574000004</v>
      </c>
      <c r="L55" s="92"/>
      <c r="M55" s="100">
        <f t="shared" si="2"/>
        <v>0.14705197964695538</v>
      </c>
      <c r="N55" s="101"/>
      <c r="O55" s="126">
        <f t="shared" si="3"/>
        <v>99.846787980207552</v>
      </c>
      <c r="P55" s="101"/>
      <c r="Q55" s="129">
        <v>8001.8448835195304</v>
      </c>
    </row>
    <row r="56" spans="3:17" ht="15" customHeight="1" x14ac:dyDescent="0.2">
      <c r="C56" s="73" t="s">
        <v>46</v>
      </c>
      <c r="D56" s="30"/>
      <c r="E56" s="76">
        <v>8479</v>
      </c>
      <c r="F56" s="92"/>
      <c r="G56" s="100">
        <f t="shared" si="1"/>
        <v>4.358152443536252E-2</v>
      </c>
      <c r="H56" s="101"/>
      <c r="I56" s="126">
        <f t="shared" si="4"/>
        <v>99.920968331204378</v>
      </c>
      <c r="J56" s="101"/>
      <c r="K56" s="126">
        <v>69.101644630000024</v>
      </c>
      <c r="L56" s="92"/>
      <c r="M56" s="100">
        <f t="shared" si="2"/>
        <v>5.498825898629775E-2</v>
      </c>
      <c r="N56" s="101"/>
      <c r="O56" s="126">
        <f t="shared" si="3"/>
        <v>99.90177623919385</v>
      </c>
      <c r="P56" s="101"/>
      <c r="Q56" s="129">
        <v>8149.7399021111014</v>
      </c>
    </row>
    <row r="57" spans="3:17" ht="15" customHeight="1" x14ac:dyDescent="0.2">
      <c r="C57" s="73" t="s">
        <v>47</v>
      </c>
      <c r="D57" s="30"/>
      <c r="E57" s="76">
        <v>4447</v>
      </c>
      <c r="F57" s="92"/>
      <c r="G57" s="100">
        <f t="shared" si="1"/>
        <v>2.2857299111222681E-2</v>
      </c>
      <c r="H57" s="101"/>
      <c r="I57" s="126">
        <f t="shared" si="4"/>
        <v>99.943825630315601</v>
      </c>
      <c r="J57" s="101"/>
      <c r="K57" s="126">
        <v>35.617048499999996</v>
      </c>
      <c r="L57" s="92"/>
      <c r="M57" s="100">
        <f t="shared" si="2"/>
        <v>2.834258862769887E-2</v>
      </c>
      <c r="N57" s="101"/>
      <c r="O57" s="126">
        <f t="shared" si="3"/>
        <v>99.930118827821545</v>
      </c>
      <c r="P57" s="101"/>
      <c r="Q57" s="129">
        <v>8009.2306049021799</v>
      </c>
    </row>
    <row r="58" spans="3:17" ht="15" customHeight="1" x14ac:dyDescent="0.2">
      <c r="C58" s="73" t="s">
        <v>48</v>
      </c>
      <c r="D58" s="30"/>
      <c r="E58" s="76">
        <v>10929</v>
      </c>
      <c r="F58" s="92"/>
      <c r="G58" s="100">
        <f t="shared" si="1"/>
        <v>5.6174369684405825E-2</v>
      </c>
      <c r="H58" s="101"/>
      <c r="I58" s="126">
        <f t="shared" si="4"/>
        <v>100</v>
      </c>
      <c r="J58" s="101"/>
      <c r="K58" s="126">
        <v>87.816999759999973</v>
      </c>
      <c r="L58" s="92"/>
      <c r="M58" s="100">
        <f t="shared" si="2"/>
        <v>6.9881172178441739E-2</v>
      </c>
      <c r="N58" s="101"/>
      <c r="O58" s="126">
        <f t="shared" si="3"/>
        <v>99.999999999999986</v>
      </c>
      <c r="P58" s="101"/>
      <c r="Q58" s="129">
        <v>8035.2273547442564</v>
      </c>
    </row>
    <row r="59" spans="3:17" ht="15.95" customHeight="1" x14ac:dyDescent="0.2">
      <c r="C59" s="88" t="s">
        <v>55</v>
      </c>
      <c r="D59" s="88"/>
      <c r="E59" s="89">
        <v>19455492</v>
      </c>
      <c r="F59" s="99"/>
      <c r="G59" s="106">
        <f t="shared" ref="G59" si="5">E59/$E$59*100</f>
        <v>100</v>
      </c>
      <c r="H59" s="103"/>
      <c r="I59" s="128"/>
      <c r="J59" s="103"/>
      <c r="K59" s="128">
        <v>125666.18020624934</v>
      </c>
      <c r="L59" s="103"/>
      <c r="M59" s="106">
        <f t="shared" ref="M59" si="6">K59/$K$59*100</f>
        <v>100</v>
      </c>
      <c r="N59" s="103"/>
      <c r="O59" s="128"/>
      <c r="P59" s="103"/>
      <c r="Q59" s="131">
        <v>6459.162287247701</v>
      </c>
    </row>
    <row r="60" spans="3:17" ht="3.95" customHeight="1" x14ac:dyDescent="0.2"/>
    <row r="61" spans="3:17" ht="15" customHeight="1" x14ac:dyDescent="0.2"/>
  </sheetData>
  <mergeCells count="10">
    <mergeCell ref="C2:Q2"/>
    <mergeCell ref="C4:Q4"/>
    <mergeCell ref="E9:E10"/>
    <mergeCell ref="G9:G10"/>
    <mergeCell ref="M9:M10"/>
    <mergeCell ref="E7:I7"/>
    <mergeCell ref="K7:O7"/>
    <mergeCell ref="C5:Q5"/>
    <mergeCell ref="Q7:Q10"/>
    <mergeCell ref="C7:C10"/>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97</v>
      </c>
      <c r="D4" s="150"/>
      <c r="E4" s="151"/>
      <c r="F4" s="151"/>
      <c r="G4" s="151"/>
      <c r="H4" s="151"/>
      <c r="I4" s="151"/>
      <c r="J4" s="151"/>
      <c r="K4" s="151"/>
      <c r="L4" s="151"/>
      <c r="M4" s="151"/>
      <c r="N4" s="151"/>
      <c r="O4" s="151"/>
      <c r="P4" s="151"/>
      <c r="Q4" s="151"/>
      <c r="R4" s="7"/>
    </row>
    <row r="5" spans="1:18" ht="18" customHeight="1" x14ac:dyDescent="0.3">
      <c r="C5" s="151" t="s">
        <v>147</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B8"/>
      <c r="C8" s="153"/>
      <c r="D8" s="18"/>
      <c r="E8" s="32"/>
      <c r="F8" s="32"/>
      <c r="G8" s="32"/>
      <c r="H8" s="32"/>
      <c r="I8" s="32"/>
      <c r="J8" s="32"/>
      <c r="K8" s="32"/>
      <c r="L8" s="32"/>
      <c r="M8" s="32"/>
      <c r="N8" s="32"/>
      <c r="O8" s="32"/>
      <c r="P8" s="32"/>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46179</v>
      </c>
      <c r="F12" s="92"/>
      <c r="G12" s="100">
        <f>E12/$E$59*100</f>
        <v>1.9482894719633048</v>
      </c>
      <c r="H12" s="101"/>
      <c r="I12" s="126">
        <f>G12</f>
        <v>1.9482894719633048</v>
      </c>
      <c r="J12" s="101"/>
      <c r="K12" s="126">
        <v>13.32387520999993</v>
      </c>
      <c r="L12" s="92"/>
      <c r="M12" s="100">
        <f>K12/$K$59*100</f>
        <v>1.0034843394903086</v>
      </c>
      <c r="N12" s="101"/>
      <c r="O12" s="126">
        <f t="shared" ref="O12" si="0">M12</f>
        <v>1.0034843394903086</v>
      </c>
      <c r="P12" s="101"/>
      <c r="Q12" s="129">
        <v>288.52671582320818</v>
      </c>
    </row>
    <row r="13" spans="1:18" ht="15" customHeight="1" x14ac:dyDescent="0.2">
      <c r="C13" s="67" t="s">
        <v>3</v>
      </c>
      <c r="D13" s="23"/>
      <c r="E13" s="76">
        <v>618555</v>
      </c>
      <c r="F13" s="92"/>
      <c r="G13" s="100">
        <f t="shared" ref="G13:G58" si="1">E13/$E$59*100</f>
        <v>26.096801453696745</v>
      </c>
      <c r="H13" s="101"/>
      <c r="I13" s="126">
        <f>I12+G13</f>
        <v>28.045090925660048</v>
      </c>
      <c r="J13" s="101"/>
      <c r="K13" s="126">
        <v>58.185488199999163</v>
      </c>
      <c r="L13" s="92"/>
      <c r="M13" s="100">
        <f t="shared" ref="M13:M58" si="2">K13/$K$59*100</f>
        <v>4.382225536792431</v>
      </c>
      <c r="N13" s="101"/>
      <c r="O13" s="126">
        <f t="shared" ref="O13:O58" si="3">O12+M13</f>
        <v>5.3857098762827391</v>
      </c>
      <c r="P13" s="101"/>
      <c r="Q13" s="129">
        <v>94.066797940359649</v>
      </c>
    </row>
    <row r="14" spans="1:18" ht="15" customHeight="1" x14ac:dyDescent="0.2">
      <c r="C14" s="67" t="s">
        <v>4</v>
      </c>
      <c r="D14" s="23"/>
      <c r="E14" s="76">
        <v>387628</v>
      </c>
      <c r="F14" s="92"/>
      <c r="G14" s="100">
        <f t="shared" si="1"/>
        <v>16.354004015638967</v>
      </c>
      <c r="H14" s="101"/>
      <c r="I14" s="126">
        <f t="shared" ref="I14:I58" si="4">I13+G14</f>
        <v>44.399094941299012</v>
      </c>
      <c r="J14" s="101"/>
      <c r="K14" s="126">
        <v>86.823797619996441</v>
      </c>
      <c r="L14" s="92"/>
      <c r="M14" s="100">
        <f t="shared" si="2"/>
        <v>6.5391126705653679</v>
      </c>
      <c r="N14" s="101"/>
      <c r="O14" s="126">
        <f t="shared" si="3"/>
        <v>11.924822546848107</v>
      </c>
      <c r="P14" s="101"/>
      <c r="Q14" s="129">
        <v>223.98742510860012</v>
      </c>
    </row>
    <row r="15" spans="1:18" ht="15" customHeight="1" x14ac:dyDescent="0.2">
      <c r="C15" s="67" t="s">
        <v>5</v>
      </c>
      <c r="D15" s="23"/>
      <c r="E15" s="76">
        <v>376214</v>
      </c>
      <c r="F15" s="92"/>
      <c r="G15" s="100">
        <f t="shared" si="1"/>
        <v>15.872447982962012</v>
      </c>
      <c r="H15" s="101"/>
      <c r="I15" s="126">
        <f t="shared" si="4"/>
        <v>60.271542924261027</v>
      </c>
      <c r="J15" s="101"/>
      <c r="K15" s="126">
        <v>113.35150248999761</v>
      </c>
      <c r="L15" s="92"/>
      <c r="M15" s="100">
        <f t="shared" si="2"/>
        <v>8.5370401488779724</v>
      </c>
      <c r="N15" s="101"/>
      <c r="O15" s="126">
        <f t="shared" si="3"/>
        <v>20.461862695726079</v>
      </c>
      <c r="P15" s="101"/>
      <c r="Q15" s="129">
        <v>301.29528005336755</v>
      </c>
    </row>
    <row r="16" spans="1:18" ht="15" customHeight="1" x14ac:dyDescent="0.2">
      <c r="C16" s="67" t="s">
        <v>6</v>
      </c>
      <c r="D16" s="23"/>
      <c r="E16" s="76">
        <v>360383</v>
      </c>
      <c r="F16" s="92"/>
      <c r="G16" s="100">
        <f t="shared" si="1"/>
        <v>15.204538963047092</v>
      </c>
      <c r="H16" s="101"/>
      <c r="I16" s="126">
        <f t="shared" si="4"/>
        <v>75.476081887308112</v>
      </c>
      <c r="J16" s="101"/>
      <c r="K16" s="126">
        <v>139.81009981000017</v>
      </c>
      <c r="L16" s="92"/>
      <c r="M16" s="100">
        <f t="shared" si="2"/>
        <v>10.529762809292544</v>
      </c>
      <c r="N16" s="101"/>
      <c r="O16" s="126">
        <f t="shared" si="3"/>
        <v>30.991625505018625</v>
      </c>
      <c r="P16" s="101"/>
      <c r="Q16" s="129">
        <v>387.94865409855674</v>
      </c>
    </row>
    <row r="17" spans="3:17" ht="15" customHeight="1" x14ac:dyDescent="0.2">
      <c r="C17" s="69" t="s">
        <v>7</v>
      </c>
      <c r="D17" s="26"/>
      <c r="E17" s="77">
        <v>166710</v>
      </c>
      <c r="F17" s="93"/>
      <c r="G17" s="97">
        <f t="shared" si="1"/>
        <v>7.0334857374781308</v>
      </c>
      <c r="H17" s="102"/>
      <c r="I17" s="127">
        <f t="shared" si="4"/>
        <v>82.509567624786243</v>
      </c>
      <c r="J17" s="102"/>
      <c r="K17" s="127">
        <v>123.21002708999826</v>
      </c>
      <c r="L17" s="93"/>
      <c r="M17" s="97">
        <f t="shared" si="2"/>
        <v>9.2795324711683911</v>
      </c>
      <c r="N17" s="102"/>
      <c r="O17" s="127">
        <f t="shared" si="3"/>
        <v>40.271157976187013</v>
      </c>
      <c r="P17" s="102"/>
      <c r="Q17" s="130">
        <v>739.06800485872634</v>
      </c>
    </row>
    <row r="18" spans="3:17" ht="15" customHeight="1" x14ac:dyDescent="0.2">
      <c r="C18" s="67" t="s">
        <v>8</v>
      </c>
      <c r="D18" s="23"/>
      <c r="E18" s="76">
        <v>96334</v>
      </c>
      <c r="F18" s="92"/>
      <c r="G18" s="100">
        <f t="shared" si="1"/>
        <v>4.0643261654023046</v>
      </c>
      <c r="H18" s="101"/>
      <c r="I18" s="126">
        <f t="shared" si="4"/>
        <v>86.573893790188549</v>
      </c>
      <c r="J18" s="101"/>
      <c r="K18" s="126">
        <v>94.235069629999856</v>
      </c>
      <c r="L18" s="92"/>
      <c r="M18" s="100">
        <f t="shared" si="2"/>
        <v>7.0972907741969262</v>
      </c>
      <c r="N18" s="101"/>
      <c r="O18" s="126">
        <f t="shared" si="3"/>
        <v>47.368448750383941</v>
      </c>
      <c r="P18" s="101"/>
      <c r="Q18" s="129">
        <v>978.21194624950544</v>
      </c>
    </row>
    <row r="19" spans="3:17" ht="15" customHeight="1" x14ac:dyDescent="0.2">
      <c r="C19" s="67" t="s">
        <v>9</v>
      </c>
      <c r="D19" s="23"/>
      <c r="E19" s="76">
        <v>55783</v>
      </c>
      <c r="F19" s="92"/>
      <c r="G19" s="100">
        <f t="shared" si="1"/>
        <v>2.3534817041193841</v>
      </c>
      <c r="H19" s="101"/>
      <c r="I19" s="126">
        <f t="shared" si="4"/>
        <v>88.927375494307938</v>
      </c>
      <c r="J19" s="101"/>
      <c r="K19" s="126">
        <v>67.457372779999972</v>
      </c>
      <c r="L19" s="92"/>
      <c r="M19" s="100">
        <f t="shared" si="2"/>
        <v>5.0805352122395142</v>
      </c>
      <c r="N19" s="101"/>
      <c r="O19" s="126">
        <f t="shared" si="3"/>
        <v>52.448983962623458</v>
      </c>
      <c r="P19" s="101"/>
      <c r="Q19" s="129">
        <v>1209.2819099008652</v>
      </c>
    </row>
    <row r="20" spans="3:17" ht="15" customHeight="1" x14ac:dyDescent="0.2">
      <c r="C20" s="67" t="s">
        <v>10</v>
      </c>
      <c r="D20" s="23"/>
      <c r="E20" s="76">
        <v>39135</v>
      </c>
      <c r="F20" s="92"/>
      <c r="G20" s="100">
        <f t="shared" si="1"/>
        <v>1.6511034991074716</v>
      </c>
      <c r="H20" s="101"/>
      <c r="I20" s="126">
        <f t="shared" si="4"/>
        <v>90.578478993415416</v>
      </c>
      <c r="J20" s="101"/>
      <c r="K20" s="126">
        <v>52.88204821999971</v>
      </c>
      <c r="L20" s="92"/>
      <c r="M20" s="100">
        <f t="shared" si="2"/>
        <v>3.9827982769692523</v>
      </c>
      <c r="N20" s="101"/>
      <c r="O20" s="126">
        <f t="shared" si="3"/>
        <v>56.431782239592714</v>
      </c>
      <c r="P20" s="101"/>
      <c r="Q20" s="129">
        <v>1351.2724727226193</v>
      </c>
    </row>
    <row r="21" spans="3:17" ht="15" customHeight="1" x14ac:dyDescent="0.2">
      <c r="C21" s="67" t="s">
        <v>11</v>
      </c>
      <c r="D21" s="23"/>
      <c r="E21" s="76">
        <v>30716</v>
      </c>
      <c r="F21" s="92"/>
      <c r="G21" s="100">
        <f t="shared" si="1"/>
        <v>1.2959063518227956</v>
      </c>
      <c r="H21" s="101"/>
      <c r="I21" s="126">
        <f t="shared" si="4"/>
        <v>91.87438534523821</v>
      </c>
      <c r="J21" s="101"/>
      <c r="K21" s="126">
        <v>45.127357169999968</v>
      </c>
      <c r="L21" s="92"/>
      <c r="M21" s="100">
        <f t="shared" si="2"/>
        <v>3.3987556539626955</v>
      </c>
      <c r="N21" s="101"/>
      <c r="O21" s="126">
        <f t="shared" si="3"/>
        <v>59.830537893555409</v>
      </c>
      <c r="P21" s="101"/>
      <c r="Q21" s="129">
        <v>1469.1807907930709</v>
      </c>
    </row>
    <row r="22" spans="3:17" ht="15" customHeight="1" x14ac:dyDescent="0.2">
      <c r="C22" s="67" t="s">
        <v>12</v>
      </c>
      <c r="D22" s="23"/>
      <c r="E22" s="76">
        <v>24977</v>
      </c>
      <c r="F22" s="92"/>
      <c r="G22" s="100">
        <f t="shared" si="1"/>
        <v>1.0537782572430643</v>
      </c>
      <c r="H22" s="101"/>
      <c r="I22" s="126">
        <f t="shared" si="4"/>
        <v>92.928163602481277</v>
      </c>
      <c r="J22" s="101"/>
      <c r="K22" s="126">
        <v>41.723350309999944</v>
      </c>
      <c r="L22" s="92"/>
      <c r="M22" s="100">
        <f t="shared" si="2"/>
        <v>3.1423837259995828</v>
      </c>
      <c r="N22" s="101"/>
      <c r="O22" s="126">
        <f t="shared" si="3"/>
        <v>62.972921619554995</v>
      </c>
      <c r="P22" s="101"/>
      <c r="Q22" s="129">
        <v>1670.4708455779294</v>
      </c>
    </row>
    <row r="23" spans="3:17" ht="15" customHeight="1" x14ac:dyDescent="0.2">
      <c r="C23" s="69" t="s">
        <v>13</v>
      </c>
      <c r="D23" s="26"/>
      <c r="E23" s="77">
        <v>25861</v>
      </c>
      <c r="F23" s="93"/>
      <c r="G23" s="97">
        <f t="shared" si="1"/>
        <v>1.0910741686576806</v>
      </c>
      <c r="H23" s="102"/>
      <c r="I23" s="127">
        <f t="shared" si="4"/>
        <v>94.019237771138961</v>
      </c>
      <c r="J23" s="102"/>
      <c r="K23" s="127">
        <v>37.743567960000291</v>
      </c>
      <c r="L23" s="93"/>
      <c r="M23" s="97">
        <f t="shared" si="2"/>
        <v>2.8426474105613204</v>
      </c>
      <c r="N23" s="102"/>
      <c r="O23" s="127">
        <f t="shared" si="3"/>
        <v>65.815569030116322</v>
      </c>
      <c r="P23" s="102"/>
      <c r="Q23" s="130">
        <v>1459.4782862225084</v>
      </c>
    </row>
    <row r="24" spans="3:17" ht="15" customHeight="1" x14ac:dyDescent="0.2">
      <c r="C24" s="67" t="s">
        <v>14</v>
      </c>
      <c r="D24" s="23"/>
      <c r="E24" s="76">
        <v>23965</v>
      </c>
      <c r="F24" s="92"/>
      <c r="G24" s="100">
        <f t="shared" si="1"/>
        <v>1.0110820328634358</v>
      </c>
      <c r="H24" s="101"/>
      <c r="I24" s="126">
        <f t="shared" si="4"/>
        <v>95.030319804002403</v>
      </c>
      <c r="J24" s="101"/>
      <c r="K24" s="126">
        <v>36.395321330000186</v>
      </c>
      <c r="L24" s="92"/>
      <c r="M24" s="100">
        <f t="shared" si="2"/>
        <v>2.7411045517719894</v>
      </c>
      <c r="N24" s="101"/>
      <c r="O24" s="126">
        <f t="shared" si="3"/>
        <v>68.556673581888305</v>
      </c>
      <c r="P24" s="101"/>
      <c r="Q24" s="129">
        <v>1518.6864731900766</v>
      </c>
    </row>
    <row r="25" spans="3:17" ht="15" customHeight="1" x14ac:dyDescent="0.2">
      <c r="C25" s="67" t="s">
        <v>15</v>
      </c>
      <c r="D25" s="23"/>
      <c r="E25" s="76">
        <v>18997</v>
      </c>
      <c r="F25" s="92"/>
      <c r="G25" s="100">
        <f t="shared" si="1"/>
        <v>0.80148238590889587</v>
      </c>
      <c r="H25" s="101"/>
      <c r="I25" s="126">
        <f t="shared" si="4"/>
        <v>95.831802189911301</v>
      </c>
      <c r="J25" s="101"/>
      <c r="K25" s="126">
        <v>33.507896010000046</v>
      </c>
      <c r="L25" s="92"/>
      <c r="M25" s="100">
        <f t="shared" si="2"/>
        <v>2.5236388336982194</v>
      </c>
      <c r="N25" s="101"/>
      <c r="O25" s="126">
        <f t="shared" si="3"/>
        <v>71.080312415586519</v>
      </c>
      <c r="P25" s="101"/>
      <c r="Q25" s="129">
        <v>1763.8519771542899</v>
      </c>
    </row>
    <row r="26" spans="3:17" ht="15" customHeight="1" x14ac:dyDescent="0.2">
      <c r="C26" s="67" t="s">
        <v>16</v>
      </c>
      <c r="D26" s="23"/>
      <c r="E26" s="76">
        <v>15109</v>
      </c>
      <c r="F26" s="92"/>
      <c r="G26" s="100">
        <f t="shared" si="1"/>
        <v>0.63744787959664728</v>
      </c>
      <c r="H26" s="101"/>
      <c r="I26" s="126">
        <f t="shared" si="4"/>
        <v>96.46925006950795</v>
      </c>
      <c r="J26" s="101"/>
      <c r="K26" s="126">
        <v>30.838826260000161</v>
      </c>
      <c r="L26" s="92"/>
      <c r="M26" s="100">
        <f t="shared" si="2"/>
        <v>2.3226185109379154</v>
      </c>
      <c r="N26" s="101"/>
      <c r="O26" s="126">
        <f t="shared" si="3"/>
        <v>73.402930926524434</v>
      </c>
      <c r="P26" s="101"/>
      <c r="Q26" s="129">
        <v>2041.0898312264321</v>
      </c>
    </row>
    <row r="27" spans="3:17" ht="15" customHeight="1" x14ac:dyDescent="0.2">
      <c r="C27" s="67" t="s">
        <v>17</v>
      </c>
      <c r="D27" s="23"/>
      <c r="E27" s="76">
        <v>11491</v>
      </c>
      <c r="F27" s="92"/>
      <c r="G27" s="100">
        <f t="shared" si="1"/>
        <v>0.48480465844497145</v>
      </c>
      <c r="H27" s="101"/>
      <c r="I27" s="126">
        <f t="shared" si="4"/>
        <v>96.954054727952922</v>
      </c>
      <c r="J27" s="101"/>
      <c r="K27" s="126">
        <v>27.215619670000116</v>
      </c>
      <c r="L27" s="92"/>
      <c r="M27" s="100">
        <f t="shared" si="2"/>
        <v>2.0497376099614235</v>
      </c>
      <c r="N27" s="101"/>
      <c r="O27" s="126">
        <f t="shared" si="3"/>
        <v>75.452668536485859</v>
      </c>
      <c r="P27" s="101"/>
      <c r="Q27" s="129">
        <v>2368.4291767470295</v>
      </c>
    </row>
    <row r="28" spans="3:17" ht="15" customHeight="1" x14ac:dyDescent="0.2">
      <c r="C28" s="67" t="s">
        <v>18</v>
      </c>
      <c r="D28" s="23"/>
      <c r="E28" s="76">
        <v>9307</v>
      </c>
      <c r="F28" s="92"/>
      <c r="G28" s="100">
        <f t="shared" si="1"/>
        <v>0.39266181847944903</v>
      </c>
      <c r="H28" s="101"/>
      <c r="I28" s="126">
        <f t="shared" si="4"/>
        <v>97.346716546432376</v>
      </c>
      <c r="J28" s="101"/>
      <c r="K28" s="126">
        <v>24.443360640000044</v>
      </c>
      <c r="L28" s="92"/>
      <c r="M28" s="100">
        <f t="shared" si="2"/>
        <v>1.8409456123053842</v>
      </c>
      <c r="N28" s="101"/>
      <c r="O28" s="126">
        <f t="shared" si="3"/>
        <v>77.293614148791249</v>
      </c>
      <c r="P28" s="101"/>
      <c r="Q28" s="129">
        <v>2626.3415321800844</v>
      </c>
    </row>
    <row r="29" spans="3:17" ht="15" customHeight="1" x14ac:dyDescent="0.2">
      <c r="C29" s="69" t="s">
        <v>19</v>
      </c>
      <c r="D29" s="26"/>
      <c r="E29" s="77">
        <v>7568</v>
      </c>
      <c r="F29" s="93"/>
      <c r="G29" s="97">
        <f t="shared" si="1"/>
        <v>0.31929350405635226</v>
      </c>
      <c r="H29" s="102"/>
      <c r="I29" s="127">
        <f t="shared" si="4"/>
        <v>97.666010050488723</v>
      </c>
      <c r="J29" s="102"/>
      <c r="K29" s="127">
        <v>22.392712159999967</v>
      </c>
      <c r="L29" s="93"/>
      <c r="M29" s="97">
        <f t="shared" si="2"/>
        <v>1.6865015333083631</v>
      </c>
      <c r="N29" s="102"/>
      <c r="O29" s="127">
        <f t="shared" si="3"/>
        <v>78.980115682099608</v>
      </c>
      <c r="P29" s="102"/>
      <c r="Q29" s="130">
        <v>2958.8678858350909</v>
      </c>
    </row>
    <row r="30" spans="3:17" ht="15" customHeight="1" x14ac:dyDescent="0.2">
      <c r="C30" s="67" t="s">
        <v>20</v>
      </c>
      <c r="D30" s="23"/>
      <c r="E30" s="76">
        <v>5794</v>
      </c>
      <c r="F30" s="92"/>
      <c r="G30" s="100">
        <f t="shared" si="1"/>
        <v>0.24444854155688489</v>
      </c>
      <c r="H30" s="101"/>
      <c r="I30" s="126">
        <f t="shared" si="4"/>
        <v>97.910458592045615</v>
      </c>
      <c r="J30" s="101"/>
      <c r="K30" s="126">
        <v>19.601837109999995</v>
      </c>
      <c r="L30" s="92"/>
      <c r="M30" s="100">
        <f t="shared" si="2"/>
        <v>1.4763074747474363</v>
      </c>
      <c r="N30" s="101"/>
      <c r="O30" s="126">
        <f t="shared" si="3"/>
        <v>80.456423156847052</v>
      </c>
      <c r="P30" s="101"/>
      <c r="Q30" s="129">
        <v>3383.126874352778</v>
      </c>
    </row>
    <row r="31" spans="3:17" ht="15" customHeight="1" x14ac:dyDescent="0.2">
      <c r="C31" s="67" t="s">
        <v>21</v>
      </c>
      <c r="D31" s="23"/>
      <c r="E31" s="76">
        <v>4416</v>
      </c>
      <c r="F31" s="92"/>
      <c r="G31" s="100">
        <f t="shared" si="1"/>
        <v>0.18631079729292435</v>
      </c>
      <c r="H31" s="101"/>
      <c r="I31" s="126">
        <f t="shared" si="4"/>
        <v>98.096769389338533</v>
      </c>
      <c r="J31" s="101"/>
      <c r="K31" s="126">
        <v>17.640633929999936</v>
      </c>
      <c r="L31" s="92"/>
      <c r="M31" s="100">
        <f t="shared" si="2"/>
        <v>1.3285999462191305</v>
      </c>
      <c r="N31" s="101"/>
      <c r="O31" s="126">
        <f t="shared" si="3"/>
        <v>81.78502310306618</v>
      </c>
      <c r="P31" s="101"/>
      <c r="Q31" s="129">
        <v>3994.7087703804204</v>
      </c>
    </row>
    <row r="32" spans="3:17" ht="15" customHeight="1" x14ac:dyDescent="0.2">
      <c r="C32" s="67" t="s">
        <v>22</v>
      </c>
      <c r="D32" s="23"/>
      <c r="E32" s="76">
        <v>3651</v>
      </c>
      <c r="F32" s="92"/>
      <c r="G32" s="100">
        <f t="shared" si="1"/>
        <v>0.15403548933796804</v>
      </c>
      <c r="H32" s="101"/>
      <c r="I32" s="126">
        <f t="shared" si="4"/>
        <v>98.250804878676504</v>
      </c>
      <c r="J32" s="101"/>
      <c r="K32" s="126">
        <v>15.999254860000017</v>
      </c>
      <c r="L32" s="92"/>
      <c r="M32" s="100">
        <f t="shared" si="2"/>
        <v>1.2049798907959235</v>
      </c>
      <c r="N32" s="101"/>
      <c r="O32" s="126">
        <f t="shared" si="3"/>
        <v>82.990002993862106</v>
      </c>
      <c r="P32" s="101"/>
      <c r="Q32" s="129">
        <v>4382.1569049575501</v>
      </c>
    </row>
    <row r="33" spans="3:17" ht="15" customHeight="1" x14ac:dyDescent="0.2">
      <c r="C33" s="67" t="s">
        <v>23</v>
      </c>
      <c r="D33" s="23"/>
      <c r="E33" s="76">
        <v>5643</v>
      </c>
      <c r="F33" s="92"/>
      <c r="G33" s="100">
        <f t="shared" si="1"/>
        <v>0.23807785985597196</v>
      </c>
      <c r="H33" s="101"/>
      <c r="I33" s="126">
        <f t="shared" si="4"/>
        <v>98.488882738532482</v>
      </c>
      <c r="J33" s="101"/>
      <c r="K33" s="126">
        <v>26.213072429999993</v>
      </c>
      <c r="L33" s="92"/>
      <c r="M33" s="100">
        <f t="shared" si="2"/>
        <v>1.9742310145390727</v>
      </c>
      <c r="N33" s="101"/>
      <c r="O33" s="126">
        <f t="shared" si="3"/>
        <v>84.964234008401178</v>
      </c>
      <c r="P33" s="101"/>
      <c r="Q33" s="129">
        <v>4645.2370069112158</v>
      </c>
    </row>
    <row r="34" spans="3:17" ht="15" customHeight="1" x14ac:dyDescent="0.2">
      <c r="C34" s="67" t="s">
        <v>24</v>
      </c>
      <c r="D34" s="23"/>
      <c r="E34" s="76">
        <v>4666</v>
      </c>
      <c r="F34" s="92"/>
      <c r="G34" s="100">
        <f t="shared" si="1"/>
        <v>0.19685828355271401</v>
      </c>
      <c r="H34" s="101"/>
      <c r="I34" s="126">
        <f t="shared" si="4"/>
        <v>98.685741022085196</v>
      </c>
      <c r="J34" s="101"/>
      <c r="K34" s="126">
        <v>22.764626109999988</v>
      </c>
      <c r="L34" s="92"/>
      <c r="M34" s="100">
        <f t="shared" si="2"/>
        <v>1.7145121397258485</v>
      </c>
      <c r="N34" s="101"/>
      <c r="O34" s="126">
        <f t="shared" si="3"/>
        <v>86.678746148127033</v>
      </c>
      <c r="P34" s="101"/>
      <c r="Q34" s="129">
        <v>4878.8311423060413</v>
      </c>
    </row>
    <row r="35" spans="3:17" ht="15" customHeight="1" x14ac:dyDescent="0.2">
      <c r="C35" s="69" t="s">
        <v>25</v>
      </c>
      <c r="D35" s="26"/>
      <c r="E35" s="77">
        <v>3761</v>
      </c>
      <c r="F35" s="93"/>
      <c r="G35" s="97">
        <f t="shared" si="1"/>
        <v>0.15867638329227549</v>
      </c>
      <c r="H35" s="102"/>
      <c r="I35" s="127">
        <f t="shared" si="4"/>
        <v>98.84441740537747</v>
      </c>
      <c r="J35" s="102"/>
      <c r="K35" s="127">
        <v>18.956997009999995</v>
      </c>
      <c r="L35" s="93"/>
      <c r="M35" s="97">
        <f t="shared" si="2"/>
        <v>1.4277415033895158</v>
      </c>
      <c r="N35" s="102"/>
      <c r="O35" s="127">
        <f t="shared" si="3"/>
        <v>88.106487651516545</v>
      </c>
      <c r="P35" s="102"/>
      <c r="Q35" s="130">
        <v>5040.4139883009821</v>
      </c>
    </row>
    <row r="36" spans="3:17" ht="15" customHeight="1" x14ac:dyDescent="0.2">
      <c r="C36" s="67" t="s">
        <v>26</v>
      </c>
      <c r="D36" s="23"/>
      <c r="E36" s="76">
        <v>2754</v>
      </c>
      <c r="F36" s="92"/>
      <c r="G36" s="100">
        <f t="shared" si="1"/>
        <v>0.11619110863784277</v>
      </c>
      <c r="H36" s="101"/>
      <c r="I36" s="126">
        <f t="shared" si="4"/>
        <v>98.96060851401532</v>
      </c>
      <c r="J36" s="101"/>
      <c r="K36" s="126">
        <v>15.368632289999995</v>
      </c>
      <c r="L36" s="92"/>
      <c r="M36" s="100">
        <f t="shared" si="2"/>
        <v>1.1574847091651914</v>
      </c>
      <c r="N36" s="101"/>
      <c r="O36" s="126">
        <f t="shared" si="3"/>
        <v>89.263972360681734</v>
      </c>
      <c r="P36" s="101"/>
      <c r="Q36" s="129">
        <v>5580.4765032679725</v>
      </c>
    </row>
    <row r="37" spans="3:17" ht="15" customHeight="1" x14ac:dyDescent="0.2">
      <c r="C37" s="67" t="s">
        <v>27</v>
      </c>
      <c r="D37" s="23"/>
      <c r="E37" s="76">
        <v>2404</v>
      </c>
      <c r="F37" s="92"/>
      <c r="G37" s="100">
        <f t="shared" si="1"/>
        <v>0.10142462787413728</v>
      </c>
      <c r="H37" s="101"/>
      <c r="I37" s="126">
        <f t="shared" si="4"/>
        <v>99.062033141889458</v>
      </c>
      <c r="J37" s="101"/>
      <c r="K37" s="126">
        <v>13.375515639999993</v>
      </c>
      <c r="L37" s="92"/>
      <c r="M37" s="100">
        <f t="shared" si="2"/>
        <v>1.0073736256006076</v>
      </c>
      <c r="N37" s="101"/>
      <c r="O37" s="126">
        <f t="shared" si="3"/>
        <v>90.271345986282341</v>
      </c>
      <c r="P37" s="101"/>
      <c r="Q37" s="129">
        <v>5563.858419301162</v>
      </c>
    </row>
    <row r="38" spans="3:17" ht="15" customHeight="1" x14ac:dyDescent="0.2">
      <c r="C38" s="67" t="s">
        <v>28</v>
      </c>
      <c r="D38" s="23"/>
      <c r="E38" s="76">
        <v>2001</v>
      </c>
      <c r="F38" s="92"/>
      <c r="G38" s="100">
        <f t="shared" si="1"/>
        <v>8.4422080023356355E-2</v>
      </c>
      <c r="H38" s="101"/>
      <c r="I38" s="126">
        <f t="shared" si="4"/>
        <v>99.146455221912817</v>
      </c>
      <c r="J38" s="101"/>
      <c r="K38" s="126">
        <v>10.970143389999997</v>
      </c>
      <c r="L38" s="92"/>
      <c r="M38" s="100">
        <f t="shared" si="2"/>
        <v>0.82621361430689799</v>
      </c>
      <c r="N38" s="101"/>
      <c r="O38" s="126">
        <f t="shared" si="3"/>
        <v>91.097559600589236</v>
      </c>
      <c r="P38" s="101"/>
      <c r="Q38" s="129">
        <v>5482.3305297351308</v>
      </c>
    </row>
    <row r="39" spans="3:17" ht="15" customHeight="1" x14ac:dyDescent="0.2">
      <c r="C39" s="67" t="s">
        <v>29</v>
      </c>
      <c r="D39" s="23"/>
      <c r="E39" s="76">
        <v>1788</v>
      </c>
      <c r="F39" s="92"/>
      <c r="G39" s="100">
        <f t="shared" si="1"/>
        <v>7.543562173001557E-2</v>
      </c>
      <c r="H39" s="101"/>
      <c r="I39" s="126">
        <f t="shared" si="4"/>
        <v>99.221890843642825</v>
      </c>
      <c r="J39" s="101"/>
      <c r="K39" s="126">
        <v>10.491718559999999</v>
      </c>
      <c r="L39" s="92"/>
      <c r="M39" s="100">
        <f t="shared" si="2"/>
        <v>0.7901811675178444</v>
      </c>
      <c r="N39" s="101"/>
      <c r="O39" s="126">
        <f t="shared" si="3"/>
        <v>91.887740768107079</v>
      </c>
      <c r="P39" s="101"/>
      <c r="Q39" s="129">
        <v>5867.8515436241605</v>
      </c>
    </row>
    <row r="40" spans="3:17" ht="15" customHeight="1" x14ac:dyDescent="0.2">
      <c r="C40" s="67" t="s">
        <v>30</v>
      </c>
      <c r="D40" s="23"/>
      <c r="E40" s="76">
        <v>1564</v>
      </c>
      <c r="F40" s="92"/>
      <c r="G40" s="100">
        <f t="shared" si="1"/>
        <v>6.5985074041244041E-2</v>
      </c>
      <c r="H40" s="101"/>
      <c r="I40" s="126">
        <f t="shared" si="4"/>
        <v>99.287875917684076</v>
      </c>
      <c r="J40" s="101"/>
      <c r="K40" s="126">
        <v>9.2966895800000167</v>
      </c>
      <c r="L40" s="92"/>
      <c r="M40" s="100">
        <f t="shared" si="2"/>
        <v>0.70017785783756226</v>
      </c>
      <c r="N40" s="101"/>
      <c r="O40" s="126">
        <f t="shared" si="3"/>
        <v>92.587918625944639</v>
      </c>
      <c r="P40" s="101"/>
      <c r="Q40" s="129">
        <v>5944.1749232736684</v>
      </c>
    </row>
    <row r="41" spans="3:17" ht="15" customHeight="1" x14ac:dyDescent="0.2">
      <c r="C41" s="69" t="s">
        <v>31</v>
      </c>
      <c r="D41" s="26"/>
      <c r="E41" s="77">
        <v>1291</v>
      </c>
      <c r="F41" s="93"/>
      <c r="G41" s="97">
        <f t="shared" si="1"/>
        <v>5.4467219045553746E-2</v>
      </c>
      <c r="H41" s="102"/>
      <c r="I41" s="127">
        <f t="shared" si="4"/>
        <v>99.342343136729625</v>
      </c>
      <c r="J41" s="102"/>
      <c r="K41" s="127">
        <v>7.4432074300000064</v>
      </c>
      <c r="L41" s="93"/>
      <c r="M41" s="97">
        <f t="shared" si="2"/>
        <v>0.56058331182636123</v>
      </c>
      <c r="N41" s="102"/>
      <c r="O41" s="127">
        <f t="shared" si="3"/>
        <v>93.148501937771002</v>
      </c>
      <c r="P41" s="102"/>
      <c r="Q41" s="130">
        <v>5765.4588923315305</v>
      </c>
    </row>
    <row r="42" spans="3:17" ht="15" customHeight="1" x14ac:dyDescent="0.2">
      <c r="C42" s="67" t="s">
        <v>32</v>
      </c>
      <c r="D42" s="23"/>
      <c r="E42" s="76">
        <v>1152</v>
      </c>
      <c r="F42" s="92"/>
      <c r="G42" s="100">
        <f t="shared" si="1"/>
        <v>4.8602816685110704E-2</v>
      </c>
      <c r="H42" s="101"/>
      <c r="I42" s="126">
        <f t="shared" si="4"/>
        <v>99.390945953414729</v>
      </c>
      <c r="J42" s="101"/>
      <c r="K42" s="126">
        <v>6.5767379100000012</v>
      </c>
      <c r="L42" s="92"/>
      <c r="M42" s="100">
        <f t="shared" si="2"/>
        <v>0.49532537595849024</v>
      </c>
      <c r="N42" s="101"/>
      <c r="O42" s="126">
        <f t="shared" si="3"/>
        <v>93.643827313729489</v>
      </c>
      <c r="P42" s="101"/>
      <c r="Q42" s="129">
        <v>5708.9738802083339</v>
      </c>
    </row>
    <row r="43" spans="3:17" ht="15" customHeight="1" x14ac:dyDescent="0.2">
      <c r="C43" s="67" t="s">
        <v>33</v>
      </c>
      <c r="D43" s="23"/>
      <c r="E43" s="76">
        <v>2026</v>
      </c>
      <c r="F43" s="92"/>
      <c r="G43" s="100">
        <f t="shared" si="1"/>
        <v>8.5476828649335326E-2</v>
      </c>
      <c r="H43" s="101"/>
      <c r="I43" s="126">
        <f t="shared" si="4"/>
        <v>99.476422782064063</v>
      </c>
      <c r="J43" s="101"/>
      <c r="K43" s="126">
        <v>11.861204860000006</v>
      </c>
      <c r="L43" s="92"/>
      <c r="M43" s="100">
        <f t="shared" si="2"/>
        <v>0.89332368675767615</v>
      </c>
      <c r="N43" s="101"/>
      <c r="O43" s="126">
        <f t="shared" si="3"/>
        <v>94.537151000487171</v>
      </c>
      <c r="P43" s="101"/>
      <c r="Q43" s="129">
        <v>5854.4940078973377</v>
      </c>
    </row>
    <row r="44" spans="3:17" ht="15" customHeight="1" x14ac:dyDescent="0.2">
      <c r="C44" s="67" t="s">
        <v>34</v>
      </c>
      <c r="D44" s="23"/>
      <c r="E44" s="76">
        <v>1480</v>
      </c>
      <c r="F44" s="92"/>
      <c r="G44" s="100">
        <f t="shared" si="1"/>
        <v>6.2441118657954722E-2</v>
      </c>
      <c r="H44" s="101"/>
      <c r="I44" s="126">
        <f t="shared" si="4"/>
        <v>99.538863900722021</v>
      </c>
      <c r="J44" s="101"/>
      <c r="K44" s="126">
        <v>8.3783018499999979</v>
      </c>
      <c r="L44" s="92"/>
      <c r="M44" s="100">
        <f t="shared" si="2"/>
        <v>0.63100971492795321</v>
      </c>
      <c r="N44" s="101"/>
      <c r="O44" s="126">
        <f t="shared" si="3"/>
        <v>95.168160715415127</v>
      </c>
      <c r="P44" s="101"/>
      <c r="Q44" s="129">
        <v>5661.0147635135118</v>
      </c>
    </row>
    <row r="45" spans="3:17" ht="15" customHeight="1" x14ac:dyDescent="0.2">
      <c r="C45" s="67" t="s">
        <v>35</v>
      </c>
      <c r="D45" s="23"/>
      <c r="E45" s="76">
        <v>1221</v>
      </c>
      <c r="F45" s="92"/>
      <c r="G45" s="100">
        <f t="shared" si="1"/>
        <v>5.1513922892812654E-2</v>
      </c>
      <c r="H45" s="101"/>
      <c r="I45" s="126">
        <f t="shared" si="4"/>
        <v>99.59037782361483</v>
      </c>
      <c r="J45" s="101"/>
      <c r="K45" s="126">
        <v>7.106490639999989</v>
      </c>
      <c r="L45" s="92"/>
      <c r="M45" s="100">
        <f t="shared" si="2"/>
        <v>0.53522357073880811</v>
      </c>
      <c r="N45" s="101"/>
      <c r="O45" s="126">
        <f t="shared" si="3"/>
        <v>95.703384286153934</v>
      </c>
      <c r="P45" s="101"/>
      <c r="Q45" s="129">
        <v>5820.2216543816457</v>
      </c>
    </row>
    <row r="46" spans="3:17" ht="15" customHeight="1" x14ac:dyDescent="0.2">
      <c r="C46" s="67" t="s">
        <v>36</v>
      </c>
      <c r="D46" s="23"/>
      <c r="E46" s="76">
        <v>1024</v>
      </c>
      <c r="F46" s="92"/>
      <c r="G46" s="100">
        <f t="shared" si="1"/>
        <v>4.3202503720098408E-2</v>
      </c>
      <c r="H46" s="101"/>
      <c r="I46" s="126">
        <f t="shared" si="4"/>
        <v>99.633580327334926</v>
      </c>
      <c r="J46" s="101"/>
      <c r="K46" s="126">
        <v>5.9191090299999995</v>
      </c>
      <c r="L46" s="92"/>
      <c r="M46" s="100">
        <f t="shared" si="2"/>
        <v>0.44579622082340875</v>
      </c>
      <c r="N46" s="101"/>
      <c r="O46" s="126">
        <f t="shared" si="3"/>
        <v>96.149180506977345</v>
      </c>
      <c r="P46" s="101"/>
      <c r="Q46" s="129">
        <v>5780.3799121093743</v>
      </c>
    </row>
    <row r="47" spans="3:17" ht="15" customHeight="1" x14ac:dyDescent="0.2">
      <c r="C47" s="69" t="s">
        <v>37</v>
      </c>
      <c r="D47" s="26"/>
      <c r="E47" s="77">
        <v>782</v>
      </c>
      <c r="F47" s="93"/>
      <c r="G47" s="97">
        <f t="shared" si="1"/>
        <v>3.299253702062202E-2</v>
      </c>
      <c r="H47" s="102"/>
      <c r="I47" s="127">
        <f t="shared" si="4"/>
        <v>99.666572864355544</v>
      </c>
      <c r="J47" s="102"/>
      <c r="K47" s="127">
        <v>4.6059153199999976</v>
      </c>
      <c r="L47" s="93"/>
      <c r="M47" s="97">
        <f t="shared" si="2"/>
        <v>0.34689336396438042</v>
      </c>
      <c r="N47" s="102"/>
      <c r="O47" s="127">
        <f t="shared" si="3"/>
        <v>96.496073870941729</v>
      </c>
      <c r="P47" s="102"/>
      <c r="Q47" s="130">
        <v>5889.9172890025548</v>
      </c>
    </row>
    <row r="48" spans="3:17" ht="15" customHeight="1" x14ac:dyDescent="0.2">
      <c r="C48" s="67" t="s">
        <v>38</v>
      </c>
      <c r="D48" s="23"/>
      <c r="E48" s="76">
        <v>744</v>
      </c>
      <c r="F48" s="92"/>
      <c r="G48" s="100">
        <f t="shared" si="1"/>
        <v>3.1389319109133992E-2</v>
      </c>
      <c r="H48" s="101"/>
      <c r="I48" s="126">
        <f t="shared" si="4"/>
        <v>99.697962183464682</v>
      </c>
      <c r="J48" s="101"/>
      <c r="K48" s="126">
        <v>4.3197272699999978</v>
      </c>
      <c r="L48" s="92"/>
      <c r="M48" s="100">
        <f t="shared" si="2"/>
        <v>0.32533918233194292</v>
      </c>
      <c r="N48" s="101"/>
      <c r="O48" s="126">
        <f t="shared" si="3"/>
        <v>96.821413053273673</v>
      </c>
      <c r="P48" s="101"/>
      <c r="Q48" s="129">
        <v>5806.0850403225777</v>
      </c>
    </row>
    <row r="49" spans="3:17" ht="15" customHeight="1" x14ac:dyDescent="0.2">
      <c r="C49" s="67" t="s">
        <v>39</v>
      </c>
      <c r="D49" s="23"/>
      <c r="E49" s="76">
        <v>2005</v>
      </c>
      <c r="F49" s="92"/>
      <c r="G49" s="100">
        <f t="shared" si="1"/>
        <v>8.4590839803512979E-2</v>
      </c>
      <c r="H49" s="101"/>
      <c r="I49" s="126">
        <f t="shared" si="4"/>
        <v>99.782553023268193</v>
      </c>
      <c r="J49" s="101"/>
      <c r="K49" s="126">
        <v>11.929268459999996</v>
      </c>
      <c r="L49" s="92"/>
      <c r="M49" s="100">
        <f t="shared" si="2"/>
        <v>0.89844987982184277</v>
      </c>
      <c r="N49" s="101"/>
      <c r="O49" s="126">
        <f t="shared" si="3"/>
        <v>97.719862933095513</v>
      </c>
      <c r="P49" s="101"/>
      <c r="Q49" s="129">
        <v>5949.7598304239382</v>
      </c>
    </row>
    <row r="50" spans="3:17" ht="15" customHeight="1" x14ac:dyDescent="0.2">
      <c r="C50" s="67" t="s">
        <v>40</v>
      </c>
      <c r="D50" s="23"/>
      <c r="E50" s="76">
        <v>1175</v>
      </c>
      <c r="F50" s="92"/>
      <c r="G50" s="100">
        <f t="shared" si="1"/>
        <v>4.9573185421011356E-2</v>
      </c>
      <c r="H50" s="101"/>
      <c r="I50" s="126">
        <f t="shared" si="4"/>
        <v>99.832126208689203</v>
      </c>
      <c r="J50" s="101"/>
      <c r="K50" s="126">
        <v>6.9821479599999998</v>
      </c>
      <c r="L50" s="92"/>
      <c r="M50" s="100">
        <f t="shared" si="2"/>
        <v>0.52585873279612039</v>
      </c>
      <c r="N50" s="101"/>
      <c r="O50" s="126">
        <f t="shared" si="3"/>
        <v>98.245721665891637</v>
      </c>
      <c r="P50" s="101"/>
      <c r="Q50" s="129">
        <v>5942.253582978723</v>
      </c>
    </row>
    <row r="51" spans="3:17" ht="15" customHeight="1" x14ac:dyDescent="0.2">
      <c r="C51" s="67" t="s">
        <v>41</v>
      </c>
      <c r="D51" s="23"/>
      <c r="E51" s="76">
        <v>768</v>
      </c>
      <c r="F51" s="92"/>
      <c r="G51" s="100">
        <f t="shared" si="1"/>
        <v>3.2401877790073808E-2</v>
      </c>
      <c r="H51" s="101"/>
      <c r="I51" s="126">
        <f t="shared" si="4"/>
        <v>99.864528086479282</v>
      </c>
      <c r="J51" s="101"/>
      <c r="K51" s="126">
        <v>4.4152894000000016</v>
      </c>
      <c r="L51" s="92"/>
      <c r="M51" s="100">
        <f t="shared" si="2"/>
        <v>0.33253642032703984</v>
      </c>
      <c r="N51" s="101"/>
      <c r="O51" s="126">
        <f t="shared" si="3"/>
        <v>98.578258086218682</v>
      </c>
      <c r="P51" s="101"/>
      <c r="Q51" s="129">
        <v>5749.074739583335</v>
      </c>
    </row>
    <row r="52" spans="3:17" ht="15" customHeight="1" x14ac:dyDescent="0.2">
      <c r="C52" s="67" t="s">
        <v>42</v>
      </c>
      <c r="D52" s="23"/>
      <c r="E52" s="76">
        <v>547</v>
      </c>
      <c r="F52" s="92"/>
      <c r="G52" s="100">
        <f t="shared" si="1"/>
        <v>2.3077899936419753E-2</v>
      </c>
      <c r="H52" s="101"/>
      <c r="I52" s="126">
        <f t="shared" si="4"/>
        <v>99.887605986415707</v>
      </c>
      <c r="J52" s="101"/>
      <c r="K52" s="126">
        <v>3.0499592799999986</v>
      </c>
      <c r="L52" s="92"/>
      <c r="M52" s="100">
        <f t="shared" si="2"/>
        <v>0.22970692274767648</v>
      </c>
      <c r="N52" s="101"/>
      <c r="O52" s="126">
        <f t="shared" si="3"/>
        <v>98.807965008966363</v>
      </c>
      <c r="P52" s="101"/>
      <c r="Q52" s="129">
        <v>5575.7939305301616</v>
      </c>
    </row>
    <row r="53" spans="3:17" ht="15" customHeight="1" x14ac:dyDescent="0.2">
      <c r="C53" s="69" t="s">
        <v>43</v>
      </c>
      <c r="D53" s="26"/>
      <c r="E53" s="77">
        <v>405</v>
      </c>
      <c r="F53" s="93"/>
      <c r="G53" s="97">
        <f t="shared" si="1"/>
        <v>1.708692774085923E-2</v>
      </c>
      <c r="H53" s="102"/>
      <c r="I53" s="127">
        <f t="shared" si="4"/>
        <v>99.90469291415657</v>
      </c>
      <c r="J53" s="102"/>
      <c r="K53" s="127">
        <v>2.3763411000000012</v>
      </c>
      <c r="L53" s="93"/>
      <c r="M53" s="97">
        <f t="shared" si="2"/>
        <v>0.17897353746959832</v>
      </c>
      <c r="N53" s="102"/>
      <c r="O53" s="127">
        <f t="shared" si="3"/>
        <v>98.986938546435965</v>
      </c>
      <c r="P53" s="102"/>
      <c r="Q53" s="130">
        <v>5867.5088888888913</v>
      </c>
    </row>
    <row r="54" spans="3:17" ht="15" customHeight="1" x14ac:dyDescent="0.2">
      <c r="C54" s="67" t="s">
        <v>44</v>
      </c>
      <c r="D54" s="23"/>
      <c r="E54" s="76">
        <v>293</v>
      </c>
      <c r="F54" s="92"/>
      <c r="G54" s="100">
        <f t="shared" si="1"/>
        <v>1.2361653896473469E-2</v>
      </c>
      <c r="H54" s="101"/>
      <c r="I54" s="126">
        <f t="shared" si="4"/>
        <v>99.917054568053047</v>
      </c>
      <c r="J54" s="101"/>
      <c r="K54" s="126">
        <v>1.6794356299999984</v>
      </c>
      <c r="L54" s="92"/>
      <c r="M54" s="100">
        <f t="shared" si="2"/>
        <v>0.12648627575123075</v>
      </c>
      <c r="N54" s="101"/>
      <c r="O54" s="126">
        <f t="shared" si="3"/>
        <v>99.113424822187199</v>
      </c>
      <c r="P54" s="101"/>
      <c r="Q54" s="129">
        <v>5731.8622184300293</v>
      </c>
    </row>
    <row r="55" spans="3:17" ht="15" customHeight="1" x14ac:dyDescent="0.2">
      <c r="C55" s="73" t="s">
        <v>45</v>
      </c>
      <c r="D55" s="30"/>
      <c r="E55" s="76">
        <v>798</v>
      </c>
      <c r="F55" s="92"/>
      <c r="G55" s="100">
        <f t="shared" si="1"/>
        <v>3.3667576141248559E-2</v>
      </c>
      <c r="H55" s="101"/>
      <c r="I55" s="126">
        <f t="shared" si="4"/>
        <v>99.950722144194302</v>
      </c>
      <c r="J55" s="101"/>
      <c r="K55" s="126">
        <v>4.7006636700000044</v>
      </c>
      <c r="L55" s="92"/>
      <c r="M55" s="100">
        <f t="shared" si="2"/>
        <v>0.35402931232167173</v>
      </c>
      <c r="N55" s="101"/>
      <c r="O55" s="126">
        <f t="shared" si="3"/>
        <v>99.46745413450887</v>
      </c>
      <c r="P55" s="101"/>
      <c r="Q55" s="129">
        <v>5890.5559774436151</v>
      </c>
    </row>
    <row r="56" spans="3:17" ht="15" customHeight="1" x14ac:dyDescent="0.2">
      <c r="C56" s="73" t="s">
        <v>46</v>
      </c>
      <c r="D56" s="30"/>
      <c r="E56" s="76">
        <v>359</v>
      </c>
      <c r="F56" s="92"/>
      <c r="G56" s="100">
        <f t="shared" si="1"/>
        <v>1.5146190269057936E-2</v>
      </c>
      <c r="H56" s="101"/>
      <c r="I56" s="126">
        <f t="shared" si="4"/>
        <v>99.965868334463366</v>
      </c>
      <c r="J56" s="101"/>
      <c r="K56" s="126">
        <v>2.2018403700000007</v>
      </c>
      <c r="L56" s="92"/>
      <c r="M56" s="100">
        <f t="shared" si="2"/>
        <v>0.16583105849672386</v>
      </c>
      <c r="N56" s="101"/>
      <c r="O56" s="126">
        <f t="shared" si="3"/>
        <v>99.633285193005591</v>
      </c>
      <c r="P56" s="101"/>
      <c r="Q56" s="129">
        <v>6133.2600835654612</v>
      </c>
    </row>
    <row r="57" spans="3:17" ht="15" customHeight="1" x14ac:dyDescent="0.2">
      <c r="C57" s="73" t="s">
        <v>47</v>
      </c>
      <c r="D57" s="30"/>
      <c r="E57" s="76">
        <v>194</v>
      </c>
      <c r="F57" s="92"/>
      <c r="G57" s="100">
        <f t="shared" si="1"/>
        <v>8.1848493375967675E-3</v>
      </c>
      <c r="H57" s="101"/>
      <c r="I57" s="126">
        <f t="shared" si="4"/>
        <v>99.974053183800962</v>
      </c>
      <c r="J57" s="101"/>
      <c r="K57" s="126">
        <v>1.2197365</v>
      </c>
      <c r="L57" s="92"/>
      <c r="M57" s="100">
        <f t="shared" si="2"/>
        <v>9.1864150388926313E-2</v>
      </c>
      <c r="N57" s="101"/>
      <c r="O57" s="126">
        <f t="shared" si="3"/>
        <v>99.72514934339452</v>
      </c>
      <c r="P57" s="101"/>
      <c r="Q57" s="129">
        <v>6287.3015463917527</v>
      </c>
    </row>
    <row r="58" spans="3:17" ht="15" customHeight="1" x14ac:dyDescent="0.2">
      <c r="C58" s="73" t="s">
        <v>48</v>
      </c>
      <c r="D58" s="30"/>
      <c r="E58" s="76">
        <v>615</v>
      </c>
      <c r="F58" s="92"/>
      <c r="G58" s="100">
        <f t="shared" si="1"/>
        <v>2.594681619908254E-2</v>
      </c>
      <c r="H58" s="101"/>
      <c r="I58" s="126">
        <f t="shared" si="4"/>
        <v>100.00000000000004</v>
      </c>
      <c r="J58" s="101"/>
      <c r="K58" s="126">
        <v>3.6493602399999974</v>
      </c>
      <c r="L58" s="92"/>
      <c r="M58" s="100">
        <f t="shared" si="2"/>
        <v>0.27485065660552749</v>
      </c>
      <c r="N58" s="101"/>
      <c r="O58" s="126">
        <f t="shared" si="3"/>
        <v>100.00000000000004</v>
      </c>
      <c r="P58" s="101"/>
      <c r="Q58" s="129">
        <v>5933.9190894308904</v>
      </c>
    </row>
    <row r="59" spans="3:17" ht="15.95" customHeight="1" x14ac:dyDescent="0.2">
      <c r="C59" s="88" t="s">
        <v>55</v>
      </c>
      <c r="D59" s="88"/>
      <c r="E59" s="89">
        <v>2370233</v>
      </c>
      <c r="F59" s="99"/>
      <c r="G59" s="106">
        <f t="shared" ref="G59" si="5">E59/$E$59*100</f>
        <v>100</v>
      </c>
      <c r="H59" s="103"/>
      <c r="I59" s="128"/>
      <c r="J59" s="103"/>
      <c r="K59" s="128">
        <v>1327.7611503899916</v>
      </c>
      <c r="L59" s="103"/>
      <c r="M59" s="106">
        <f t="shared" ref="M59" si="6">K59/$K$59*100</f>
        <v>100</v>
      </c>
      <c r="N59" s="103"/>
      <c r="O59" s="128"/>
      <c r="P59" s="103"/>
      <c r="Q59" s="131">
        <v>560.18169960083731</v>
      </c>
    </row>
    <row r="60" spans="3:17" ht="3.95" customHeight="1" x14ac:dyDescent="0.2"/>
    <row r="61" spans="3:17" ht="15" customHeight="1" x14ac:dyDescent="0.2"/>
  </sheetData>
  <mergeCells count="10">
    <mergeCell ref="C2:Q2"/>
    <mergeCell ref="C4:Q4"/>
    <mergeCell ref="E9:E10"/>
    <mergeCell ref="G9:G10"/>
    <mergeCell ref="M9:M10"/>
    <mergeCell ref="E7:I7"/>
    <mergeCell ref="K7:O7"/>
    <mergeCell ref="Q7:Q10"/>
    <mergeCell ref="C5:Q5"/>
    <mergeCell ref="C7:C10"/>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4" t="s">
        <v>57</v>
      </c>
      <c r="D2" s="177"/>
      <c r="E2" s="177"/>
      <c r="F2" s="177"/>
      <c r="G2" s="177"/>
      <c r="H2" s="177"/>
      <c r="I2" s="177"/>
      <c r="J2" s="173"/>
      <c r="K2" s="173"/>
      <c r="L2" s="173"/>
      <c r="M2" s="173"/>
      <c r="N2" s="173"/>
      <c r="O2" s="173"/>
      <c r="P2" s="173"/>
      <c r="Q2" s="14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50" t="s">
        <v>96</v>
      </c>
      <c r="D4" s="150"/>
      <c r="E4" s="151"/>
      <c r="F4" s="151"/>
      <c r="G4" s="151"/>
      <c r="H4" s="151"/>
      <c r="I4" s="151"/>
      <c r="J4" s="151"/>
      <c r="K4" s="151"/>
      <c r="L4" s="151"/>
      <c r="M4" s="151"/>
      <c r="N4" s="151"/>
      <c r="O4" s="151"/>
      <c r="P4" s="151"/>
      <c r="Q4" s="151"/>
      <c r="R4" s="7"/>
    </row>
    <row r="5" spans="1:18" ht="18" customHeight="1" x14ac:dyDescent="0.3">
      <c r="A5" s="6"/>
      <c r="C5" s="151" t="s">
        <v>141</v>
      </c>
      <c r="D5" s="151"/>
      <c r="E5" s="151"/>
      <c r="F5" s="151"/>
      <c r="G5" s="151"/>
      <c r="H5" s="151"/>
      <c r="I5" s="151"/>
      <c r="J5" s="151"/>
      <c r="K5" s="151"/>
      <c r="L5" s="151"/>
      <c r="M5" s="151"/>
      <c r="N5" s="151"/>
      <c r="O5" s="151"/>
      <c r="P5" s="151"/>
      <c r="Q5" s="151"/>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A8" s="6"/>
      <c r="B8"/>
      <c r="C8" s="153"/>
      <c r="D8" s="18"/>
      <c r="E8" s="32"/>
      <c r="F8" s="32"/>
      <c r="G8" s="32"/>
      <c r="H8" s="32"/>
      <c r="I8" s="32"/>
      <c r="J8" s="32"/>
      <c r="K8" s="32"/>
      <c r="L8" s="32"/>
      <c r="M8" s="32"/>
      <c r="N8" s="32"/>
      <c r="O8" s="32"/>
      <c r="P8" s="32"/>
      <c r="Q8" s="155"/>
    </row>
    <row r="9" spans="1:18" ht="15" customHeight="1" x14ac:dyDescent="0.2">
      <c r="A9" s="6"/>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A10" s="6"/>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A11" s="6"/>
      <c r="B11"/>
      <c r="C11" s="18"/>
      <c r="D11" s="18"/>
      <c r="E11" s="22"/>
      <c r="F11" s="22"/>
      <c r="G11" s="22"/>
      <c r="H11" s="22"/>
      <c r="I11" s="33"/>
      <c r="J11" s="33"/>
      <c r="K11" s="18"/>
      <c r="L11" s="18"/>
      <c r="M11" s="32"/>
      <c r="N11" s="32"/>
      <c r="O11" s="34"/>
      <c r="P11" s="34"/>
      <c r="Q11" s="35"/>
      <c r="R11" s="6"/>
    </row>
    <row r="12" spans="1:18" ht="15" customHeight="1" x14ac:dyDescent="0.2">
      <c r="A12" s="2"/>
      <c r="C12" s="67" t="s">
        <v>2</v>
      </c>
      <c r="D12" s="23"/>
      <c r="E12" s="76">
        <v>591</v>
      </c>
      <c r="F12" s="92"/>
      <c r="G12" s="100">
        <f>E12/$E$59*100</f>
        <v>4.2020152609231068E-3</v>
      </c>
      <c r="H12" s="101"/>
      <c r="I12" s="126">
        <f>G12</f>
        <v>4.2020152609231068E-3</v>
      </c>
      <c r="J12" s="101"/>
      <c r="K12" s="126">
        <v>0.74377346999999971</v>
      </c>
      <c r="L12" s="92"/>
      <c r="M12" s="100">
        <f>K12/$K$59*100</f>
        <v>1.6539734177814093E-3</v>
      </c>
      <c r="N12" s="101"/>
      <c r="O12" s="126">
        <f t="shared" ref="O12" si="0">M12</f>
        <v>1.6539734177814093E-3</v>
      </c>
      <c r="P12" s="101"/>
      <c r="Q12" s="129">
        <v>1258.4999492385782</v>
      </c>
    </row>
    <row r="13" spans="1:18" ht="15" customHeight="1" x14ac:dyDescent="0.2">
      <c r="A13" s="2"/>
      <c r="C13" s="67" t="s">
        <v>3</v>
      </c>
      <c r="D13" s="23"/>
      <c r="E13" s="76">
        <v>1588</v>
      </c>
      <c r="F13" s="92"/>
      <c r="G13" s="100">
        <f t="shared" ref="G13:G58" si="1">E13/$E$59*100</f>
        <v>1.1290694135949058E-2</v>
      </c>
      <c r="H13" s="101"/>
      <c r="I13" s="126">
        <f>I12+G13</f>
        <v>1.5492709396872164E-2</v>
      </c>
      <c r="J13" s="101"/>
      <c r="K13" s="126">
        <v>0.11056429999999987</v>
      </c>
      <c r="L13" s="92"/>
      <c r="M13" s="100">
        <f t="shared" ref="M13:M58" si="2">K13/$K$59*100</f>
        <v>2.4586842705697599E-4</v>
      </c>
      <c r="N13" s="101"/>
      <c r="O13" s="126">
        <f t="shared" ref="O13:O58" si="3">O12+M13</f>
        <v>1.8998418448383852E-3</v>
      </c>
      <c r="P13" s="101"/>
      <c r="Q13" s="129">
        <v>69.624874055415532</v>
      </c>
    </row>
    <row r="14" spans="1:18" ht="15" customHeight="1" x14ac:dyDescent="0.2">
      <c r="A14" s="2"/>
      <c r="C14" s="67" t="s">
        <v>4</v>
      </c>
      <c r="D14" s="23"/>
      <c r="E14" s="76">
        <v>1302</v>
      </c>
      <c r="F14" s="92"/>
      <c r="G14" s="100">
        <f t="shared" si="1"/>
        <v>9.2572315900539513E-3</v>
      </c>
      <c r="H14" s="101"/>
      <c r="I14" s="126">
        <f t="shared" ref="I14:I58" si="4">I13+G14</f>
        <v>2.4749940986926115E-2</v>
      </c>
      <c r="J14" s="101"/>
      <c r="K14" s="126">
        <v>0.21994092999999995</v>
      </c>
      <c r="L14" s="92"/>
      <c r="M14" s="100">
        <f t="shared" si="2"/>
        <v>4.8909576151206591E-4</v>
      </c>
      <c r="N14" s="101"/>
      <c r="O14" s="126">
        <f t="shared" si="3"/>
        <v>2.388937606350451E-3</v>
      </c>
      <c r="P14" s="101"/>
      <c r="Q14" s="129">
        <v>168.92544546850996</v>
      </c>
    </row>
    <row r="15" spans="1:18" ht="15" customHeight="1" x14ac:dyDescent="0.2">
      <c r="A15" s="2"/>
      <c r="C15" s="67" t="s">
        <v>5</v>
      </c>
      <c r="D15" s="23"/>
      <c r="E15" s="76">
        <v>1061</v>
      </c>
      <c r="F15" s="92"/>
      <c r="G15" s="100">
        <f t="shared" si="1"/>
        <v>7.5437194447367448E-3</v>
      </c>
      <c r="H15" s="101"/>
      <c r="I15" s="126">
        <f t="shared" si="4"/>
        <v>3.229366043166286E-2</v>
      </c>
      <c r="J15" s="101"/>
      <c r="K15" s="126">
        <v>0.25282698999999975</v>
      </c>
      <c r="L15" s="92"/>
      <c r="M15" s="100">
        <f t="shared" si="2"/>
        <v>5.6222645418864685E-4</v>
      </c>
      <c r="N15" s="101"/>
      <c r="O15" s="126">
        <f t="shared" si="3"/>
        <v>2.9511640605390981E-3</v>
      </c>
      <c r="P15" s="101"/>
      <c r="Q15" s="129">
        <v>238.29122525918922</v>
      </c>
    </row>
    <row r="16" spans="1:18" ht="15" customHeight="1" x14ac:dyDescent="0.2">
      <c r="A16" s="2"/>
      <c r="C16" s="67" t="s">
        <v>6</v>
      </c>
      <c r="D16" s="23"/>
      <c r="E16" s="76">
        <v>86113</v>
      </c>
      <c r="F16" s="92"/>
      <c r="G16" s="100">
        <f t="shared" si="1"/>
        <v>0.61226419655477404</v>
      </c>
      <c r="H16" s="101"/>
      <c r="I16" s="126">
        <f t="shared" si="4"/>
        <v>0.64455785698643686</v>
      </c>
      <c r="J16" s="101"/>
      <c r="K16" s="126">
        <v>2.0420234799999899</v>
      </c>
      <c r="L16" s="92"/>
      <c r="M16" s="100">
        <f t="shared" si="2"/>
        <v>4.5409693819886739E-3</v>
      </c>
      <c r="N16" s="101"/>
      <c r="O16" s="126">
        <f t="shared" si="3"/>
        <v>7.492133442527772E-3</v>
      </c>
      <c r="P16" s="101"/>
      <c r="Q16" s="129">
        <v>23.713300895335081</v>
      </c>
    </row>
    <row r="17" spans="3:17" ht="15" customHeight="1" x14ac:dyDescent="0.2">
      <c r="C17" s="69" t="s">
        <v>7</v>
      </c>
      <c r="D17" s="26"/>
      <c r="E17" s="77">
        <v>296797</v>
      </c>
      <c r="F17" s="93"/>
      <c r="G17" s="97">
        <f t="shared" si="1"/>
        <v>2.1102293120070987</v>
      </c>
      <c r="H17" s="102"/>
      <c r="I17" s="127">
        <f t="shared" si="4"/>
        <v>2.7547871689935355</v>
      </c>
      <c r="J17" s="102"/>
      <c r="K17" s="127">
        <v>28.675991740001123</v>
      </c>
      <c r="L17" s="93"/>
      <c r="M17" s="97">
        <f t="shared" si="2"/>
        <v>6.376851283292094E-2</v>
      </c>
      <c r="N17" s="102"/>
      <c r="O17" s="127">
        <f t="shared" si="3"/>
        <v>7.1260646275448716E-2</v>
      </c>
      <c r="P17" s="102"/>
      <c r="Q17" s="130">
        <v>96.618199442720524</v>
      </c>
    </row>
    <row r="18" spans="3:17" ht="15" customHeight="1" x14ac:dyDescent="0.2">
      <c r="C18" s="67" t="s">
        <v>8</v>
      </c>
      <c r="D18" s="23"/>
      <c r="E18" s="76">
        <v>373049</v>
      </c>
      <c r="F18" s="92"/>
      <c r="G18" s="100">
        <f t="shared" si="1"/>
        <v>2.6523817107819019</v>
      </c>
      <c r="H18" s="101"/>
      <c r="I18" s="126">
        <f t="shared" si="4"/>
        <v>5.4071688797754369</v>
      </c>
      <c r="J18" s="101"/>
      <c r="K18" s="126">
        <v>68.177731960000386</v>
      </c>
      <c r="L18" s="92"/>
      <c r="M18" s="100">
        <f t="shared" si="2"/>
        <v>0.15161088811955972</v>
      </c>
      <c r="N18" s="101"/>
      <c r="O18" s="126">
        <f t="shared" si="3"/>
        <v>0.22287153439500845</v>
      </c>
      <c r="P18" s="101"/>
      <c r="Q18" s="129">
        <v>182.75811477848856</v>
      </c>
    </row>
    <row r="19" spans="3:17" ht="15" customHeight="1" x14ac:dyDescent="0.2">
      <c r="C19" s="67" t="s">
        <v>9</v>
      </c>
      <c r="D19" s="23"/>
      <c r="E19" s="76">
        <v>412382</v>
      </c>
      <c r="F19" s="92"/>
      <c r="G19" s="100">
        <f t="shared" si="1"/>
        <v>2.932039690913693</v>
      </c>
      <c r="H19" s="101"/>
      <c r="I19" s="126">
        <f t="shared" si="4"/>
        <v>8.3392085706891308</v>
      </c>
      <c r="J19" s="101"/>
      <c r="K19" s="126">
        <v>115.97629206999751</v>
      </c>
      <c r="L19" s="92"/>
      <c r="M19" s="100">
        <f t="shared" si="2"/>
        <v>0.25790339654979738</v>
      </c>
      <c r="N19" s="101"/>
      <c r="O19" s="126">
        <f t="shared" si="3"/>
        <v>0.48077493094480583</v>
      </c>
      <c r="P19" s="101"/>
      <c r="Q19" s="129">
        <v>281.23509772491894</v>
      </c>
    </row>
    <row r="20" spans="3:17" ht="15" customHeight="1" x14ac:dyDescent="0.2">
      <c r="C20" s="67" t="s">
        <v>10</v>
      </c>
      <c r="D20" s="23"/>
      <c r="E20" s="76">
        <v>419036</v>
      </c>
      <c r="F20" s="92"/>
      <c r="G20" s="100">
        <f t="shared" si="1"/>
        <v>2.9793496901458121</v>
      </c>
      <c r="H20" s="101"/>
      <c r="I20" s="126">
        <f t="shared" si="4"/>
        <v>11.318558260834942</v>
      </c>
      <c r="J20" s="101"/>
      <c r="K20" s="126">
        <v>164.63823948000206</v>
      </c>
      <c r="L20" s="92"/>
      <c r="M20" s="100">
        <f t="shared" si="2"/>
        <v>0.36611587080439056</v>
      </c>
      <c r="N20" s="101"/>
      <c r="O20" s="126">
        <f t="shared" si="3"/>
        <v>0.8468908017491964</v>
      </c>
      <c r="P20" s="101"/>
      <c r="Q20" s="129">
        <v>392.8976018289647</v>
      </c>
    </row>
    <row r="21" spans="3:17" ht="15" customHeight="1" x14ac:dyDescent="0.2">
      <c r="C21" s="67" t="s">
        <v>11</v>
      </c>
      <c r="D21" s="23"/>
      <c r="E21" s="76">
        <v>430457</v>
      </c>
      <c r="F21" s="92"/>
      <c r="G21" s="100">
        <f t="shared" si="1"/>
        <v>3.0605531018124834</v>
      </c>
      <c r="H21" s="101"/>
      <c r="I21" s="126">
        <f t="shared" si="4"/>
        <v>14.379111362647425</v>
      </c>
      <c r="J21" s="101"/>
      <c r="K21" s="126">
        <v>222.58541074999999</v>
      </c>
      <c r="L21" s="92"/>
      <c r="M21" s="100">
        <f t="shared" si="2"/>
        <v>0.49497645105095839</v>
      </c>
      <c r="N21" s="101"/>
      <c r="O21" s="126">
        <f t="shared" si="3"/>
        <v>1.3418672528001547</v>
      </c>
      <c r="P21" s="101"/>
      <c r="Q21" s="129">
        <v>517.09093068529489</v>
      </c>
    </row>
    <row r="22" spans="3:17" ht="15" customHeight="1" x14ac:dyDescent="0.2">
      <c r="C22" s="67" t="s">
        <v>12</v>
      </c>
      <c r="D22" s="23"/>
      <c r="E22" s="76">
        <v>453701</v>
      </c>
      <c r="F22" s="92"/>
      <c r="G22" s="100">
        <f t="shared" si="1"/>
        <v>3.225818148724322</v>
      </c>
      <c r="H22" s="101"/>
      <c r="I22" s="126">
        <f t="shared" si="4"/>
        <v>17.604929511371747</v>
      </c>
      <c r="J22" s="101"/>
      <c r="K22" s="126">
        <v>300.9561436400013</v>
      </c>
      <c r="L22" s="92"/>
      <c r="M22" s="100">
        <f t="shared" si="2"/>
        <v>0.66925412316543886</v>
      </c>
      <c r="N22" s="101"/>
      <c r="O22" s="126">
        <f t="shared" si="3"/>
        <v>2.0111213759655935</v>
      </c>
      <c r="P22" s="101"/>
      <c r="Q22" s="129">
        <v>663.33586137125837</v>
      </c>
    </row>
    <row r="23" spans="3:17" ht="15" customHeight="1" x14ac:dyDescent="0.2">
      <c r="C23" s="69" t="s">
        <v>13</v>
      </c>
      <c r="D23" s="26"/>
      <c r="E23" s="77">
        <v>794635</v>
      </c>
      <c r="F23" s="93"/>
      <c r="G23" s="97">
        <f t="shared" si="1"/>
        <v>5.649861923627129</v>
      </c>
      <c r="H23" s="102"/>
      <c r="I23" s="127">
        <f t="shared" si="4"/>
        <v>23.254791434998875</v>
      </c>
      <c r="J23" s="102"/>
      <c r="K23" s="127">
        <v>656.14332542001057</v>
      </c>
      <c r="L23" s="93"/>
      <c r="M23" s="97">
        <f t="shared" si="2"/>
        <v>1.4591050397366214</v>
      </c>
      <c r="N23" s="102"/>
      <c r="O23" s="127">
        <f t="shared" si="3"/>
        <v>3.4702264157022151</v>
      </c>
      <c r="P23" s="102"/>
      <c r="Q23" s="130">
        <v>825.71661885017716</v>
      </c>
    </row>
    <row r="24" spans="3:17" ht="15" customHeight="1" x14ac:dyDescent="0.2">
      <c r="C24" s="67" t="s">
        <v>14</v>
      </c>
      <c r="D24" s="23"/>
      <c r="E24" s="76">
        <v>787913</v>
      </c>
      <c r="F24" s="92"/>
      <c r="G24" s="100">
        <f t="shared" si="1"/>
        <v>5.6020684437896913</v>
      </c>
      <c r="H24" s="101"/>
      <c r="I24" s="126">
        <f t="shared" si="4"/>
        <v>28.856859878788566</v>
      </c>
      <c r="J24" s="101"/>
      <c r="K24" s="126">
        <v>772.03521355998123</v>
      </c>
      <c r="L24" s="92"/>
      <c r="M24" s="100">
        <f t="shared" si="2"/>
        <v>1.7168207422340609</v>
      </c>
      <c r="N24" s="101"/>
      <c r="O24" s="126">
        <f t="shared" si="3"/>
        <v>5.1870471579362762</v>
      </c>
      <c r="P24" s="101"/>
      <c r="Q24" s="129">
        <v>979.84829995187442</v>
      </c>
    </row>
    <row r="25" spans="3:17" ht="15" customHeight="1" x14ac:dyDescent="0.2">
      <c r="C25" s="67" t="s">
        <v>15</v>
      </c>
      <c r="D25" s="23"/>
      <c r="E25" s="76">
        <v>787340</v>
      </c>
      <c r="F25" s="92"/>
      <c r="G25" s="100">
        <f t="shared" si="1"/>
        <v>5.5979944086889999</v>
      </c>
      <c r="H25" s="101"/>
      <c r="I25" s="126">
        <f t="shared" si="4"/>
        <v>34.454854287477566</v>
      </c>
      <c r="J25" s="101"/>
      <c r="K25" s="126">
        <v>900.90301581994186</v>
      </c>
      <c r="L25" s="92"/>
      <c r="M25" s="100">
        <f t="shared" si="2"/>
        <v>2.0033917587370906</v>
      </c>
      <c r="N25" s="101"/>
      <c r="O25" s="126">
        <f t="shared" si="3"/>
        <v>7.1904389166733669</v>
      </c>
      <c r="P25" s="101"/>
      <c r="Q25" s="129">
        <v>1144.236309370719</v>
      </c>
    </row>
    <row r="26" spans="3:17" ht="15" customHeight="1" x14ac:dyDescent="0.2">
      <c r="C26" s="67" t="s">
        <v>16</v>
      </c>
      <c r="D26" s="23"/>
      <c r="E26" s="76">
        <v>779238</v>
      </c>
      <c r="F26" s="92"/>
      <c r="G26" s="100">
        <f t="shared" si="1"/>
        <v>5.5403891165671739</v>
      </c>
      <c r="H26" s="101"/>
      <c r="I26" s="126">
        <f t="shared" si="4"/>
        <v>39.995243404044743</v>
      </c>
      <c r="J26" s="101"/>
      <c r="K26" s="126">
        <v>1027.3923252599463</v>
      </c>
      <c r="L26" s="92"/>
      <c r="M26" s="100">
        <f t="shared" si="2"/>
        <v>2.2846735789226034</v>
      </c>
      <c r="N26" s="101"/>
      <c r="O26" s="126">
        <f t="shared" si="3"/>
        <v>9.4751124955959707</v>
      </c>
      <c r="P26" s="101"/>
      <c r="Q26" s="129">
        <v>1318.4576795022142</v>
      </c>
    </row>
    <row r="27" spans="3:17" ht="15" customHeight="1" x14ac:dyDescent="0.2">
      <c r="C27" s="67" t="s">
        <v>17</v>
      </c>
      <c r="D27" s="23"/>
      <c r="E27" s="76">
        <v>752207</v>
      </c>
      <c r="F27" s="92"/>
      <c r="G27" s="100">
        <f t="shared" si="1"/>
        <v>5.3481984659444795</v>
      </c>
      <c r="H27" s="101"/>
      <c r="I27" s="126">
        <f t="shared" si="4"/>
        <v>45.343441869989221</v>
      </c>
      <c r="J27" s="101"/>
      <c r="K27" s="126">
        <v>1138.3783652500256</v>
      </c>
      <c r="L27" s="92"/>
      <c r="M27" s="100">
        <f t="shared" si="2"/>
        <v>2.5314798543446289</v>
      </c>
      <c r="N27" s="101"/>
      <c r="O27" s="126">
        <f t="shared" si="3"/>
        <v>12.0065923499406</v>
      </c>
      <c r="P27" s="101"/>
      <c r="Q27" s="129">
        <v>1513.3844344043935</v>
      </c>
    </row>
    <row r="28" spans="3:17" ht="15" customHeight="1" x14ac:dyDescent="0.2">
      <c r="C28" s="67" t="s">
        <v>18</v>
      </c>
      <c r="D28" s="23"/>
      <c r="E28" s="76">
        <v>656520</v>
      </c>
      <c r="F28" s="92"/>
      <c r="G28" s="100">
        <f t="shared" si="1"/>
        <v>4.6678630441645312</v>
      </c>
      <c r="H28" s="101"/>
      <c r="I28" s="126">
        <f t="shared" si="4"/>
        <v>50.011304914153754</v>
      </c>
      <c r="J28" s="101"/>
      <c r="K28" s="126">
        <v>1124.0193434699354</v>
      </c>
      <c r="L28" s="92"/>
      <c r="M28" s="100">
        <f t="shared" si="2"/>
        <v>2.4995488413580893</v>
      </c>
      <c r="N28" s="101"/>
      <c r="O28" s="126">
        <f t="shared" si="3"/>
        <v>14.50614119129869</v>
      </c>
      <c r="P28" s="101"/>
      <c r="Q28" s="129">
        <v>1712.0869790256738</v>
      </c>
    </row>
    <row r="29" spans="3:17" ht="15" customHeight="1" x14ac:dyDescent="0.2">
      <c r="C29" s="69" t="s">
        <v>19</v>
      </c>
      <c r="D29" s="26"/>
      <c r="E29" s="77">
        <v>568899</v>
      </c>
      <c r="F29" s="93"/>
      <c r="G29" s="97">
        <f t="shared" si="1"/>
        <v>4.0448769541859466</v>
      </c>
      <c r="H29" s="102"/>
      <c r="I29" s="127">
        <f t="shared" si="4"/>
        <v>54.056181868339699</v>
      </c>
      <c r="J29" s="102"/>
      <c r="K29" s="127">
        <v>1093.3788956499266</v>
      </c>
      <c r="L29" s="93"/>
      <c r="M29" s="97">
        <f t="shared" si="2"/>
        <v>2.4314118503960249</v>
      </c>
      <c r="N29" s="102"/>
      <c r="O29" s="127">
        <f t="shared" si="3"/>
        <v>16.937553041694716</v>
      </c>
      <c r="P29" s="102"/>
      <c r="Q29" s="130">
        <v>1921.920930868092</v>
      </c>
    </row>
    <row r="30" spans="3:17" ht="15" customHeight="1" x14ac:dyDescent="0.2">
      <c r="C30" s="67" t="s">
        <v>20</v>
      </c>
      <c r="D30" s="23"/>
      <c r="E30" s="76">
        <v>525272</v>
      </c>
      <c r="F30" s="92"/>
      <c r="G30" s="100">
        <f t="shared" si="1"/>
        <v>3.7346885958301219</v>
      </c>
      <c r="H30" s="101"/>
      <c r="I30" s="126">
        <f t="shared" si="4"/>
        <v>57.790870464169821</v>
      </c>
      <c r="J30" s="101"/>
      <c r="K30" s="126">
        <v>1124.5975627199853</v>
      </c>
      <c r="L30" s="92"/>
      <c r="M30" s="100">
        <f t="shared" si="2"/>
        <v>2.5008346619846735</v>
      </c>
      <c r="N30" s="101"/>
      <c r="O30" s="126">
        <f t="shared" si="3"/>
        <v>19.438387703679389</v>
      </c>
      <c r="P30" s="101"/>
      <c r="Q30" s="129">
        <v>2140.9813634078823</v>
      </c>
    </row>
    <row r="31" spans="3:17" ht="15" customHeight="1" x14ac:dyDescent="0.2">
      <c r="C31" s="67" t="s">
        <v>21</v>
      </c>
      <c r="D31" s="23"/>
      <c r="E31" s="76">
        <v>476172</v>
      </c>
      <c r="F31" s="92"/>
      <c r="G31" s="100">
        <f t="shared" si="1"/>
        <v>3.3855871587551225</v>
      </c>
      <c r="H31" s="101"/>
      <c r="I31" s="126">
        <f t="shared" si="4"/>
        <v>61.176457622924943</v>
      </c>
      <c r="J31" s="101"/>
      <c r="K31" s="126">
        <v>1121.3278468300168</v>
      </c>
      <c r="L31" s="92"/>
      <c r="M31" s="100">
        <f t="shared" si="2"/>
        <v>2.4935635997811434</v>
      </c>
      <c r="N31" s="101"/>
      <c r="O31" s="126">
        <f t="shared" si="3"/>
        <v>21.931951303460533</v>
      </c>
      <c r="P31" s="101"/>
      <c r="Q31" s="129">
        <v>2354.8798476811253</v>
      </c>
    </row>
    <row r="32" spans="3:17" ht="15" customHeight="1" x14ac:dyDescent="0.2">
      <c r="C32" s="67" t="s">
        <v>22</v>
      </c>
      <c r="D32" s="23"/>
      <c r="E32" s="76">
        <v>449227</v>
      </c>
      <c r="F32" s="92"/>
      <c r="G32" s="100">
        <f t="shared" si="1"/>
        <v>3.194007968897977</v>
      </c>
      <c r="H32" s="101"/>
      <c r="I32" s="126">
        <f t="shared" si="4"/>
        <v>64.370465591822921</v>
      </c>
      <c r="J32" s="101"/>
      <c r="K32" s="126">
        <v>1158.280356050004</v>
      </c>
      <c r="L32" s="92"/>
      <c r="M32" s="100">
        <f t="shared" si="2"/>
        <v>2.5757370980778509</v>
      </c>
      <c r="N32" s="101"/>
      <c r="O32" s="126">
        <f t="shared" si="3"/>
        <v>24.507688401538385</v>
      </c>
      <c r="P32" s="101"/>
      <c r="Q32" s="129">
        <v>2578.3854399891457</v>
      </c>
    </row>
    <row r="33" spans="3:17" ht="15" customHeight="1" x14ac:dyDescent="0.2">
      <c r="C33" s="67" t="s">
        <v>23</v>
      </c>
      <c r="D33" s="23"/>
      <c r="E33" s="76">
        <v>891362</v>
      </c>
      <c r="F33" s="92"/>
      <c r="G33" s="100">
        <f t="shared" si="1"/>
        <v>6.337591754664877</v>
      </c>
      <c r="H33" s="101"/>
      <c r="I33" s="126">
        <f t="shared" si="4"/>
        <v>70.708057346487792</v>
      </c>
      <c r="J33" s="101"/>
      <c r="K33" s="126">
        <v>2595.4089227903237</v>
      </c>
      <c r="L33" s="92"/>
      <c r="M33" s="100">
        <f t="shared" si="2"/>
        <v>5.7715655904853387</v>
      </c>
      <c r="N33" s="101"/>
      <c r="O33" s="126">
        <f t="shared" si="3"/>
        <v>30.279253992023722</v>
      </c>
      <c r="P33" s="101"/>
      <c r="Q33" s="129">
        <v>2911.7338665887974</v>
      </c>
    </row>
    <row r="34" spans="3:17" ht="15" customHeight="1" x14ac:dyDescent="0.2">
      <c r="C34" s="67" t="s">
        <v>24</v>
      </c>
      <c r="D34" s="23"/>
      <c r="E34" s="76">
        <v>845073</v>
      </c>
      <c r="F34" s="92"/>
      <c r="G34" s="100">
        <f t="shared" si="1"/>
        <v>6.0084765526126436</v>
      </c>
      <c r="H34" s="101"/>
      <c r="I34" s="126">
        <f t="shared" si="4"/>
        <v>76.71653389910044</v>
      </c>
      <c r="J34" s="101"/>
      <c r="K34" s="126">
        <v>2822.5965288595376</v>
      </c>
      <c r="L34" s="92"/>
      <c r="M34" s="100">
        <f t="shared" si="2"/>
        <v>6.2767762177047715</v>
      </c>
      <c r="N34" s="101"/>
      <c r="O34" s="126">
        <f t="shared" si="3"/>
        <v>36.55603020972849</v>
      </c>
      <c r="P34" s="101"/>
      <c r="Q34" s="129">
        <v>3340.0623719602186</v>
      </c>
    </row>
    <row r="35" spans="3:17" ht="15" customHeight="1" x14ac:dyDescent="0.2">
      <c r="C35" s="69" t="s">
        <v>25</v>
      </c>
      <c r="D35" s="26"/>
      <c r="E35" s="77">
        <v>695997</v>
      </c>
      <c r="F35" s="93"/>
      <c r="G35" s="97">
        <f t="shared" si="1"/>
        <v>4.9485448655781719</v>
      </c>
      <c r="H35" s="102"/>
      <c r="I35" s="127">
        <f t="shared" si="4"/>
        <v>81.665078764678611</v>
      </c>
      <c r="J35" s="102"/>
      <c r="K35" s="127">
        <v>2635.2959850799371</v>
      </c>
      <c r="L35" s="93"/>
      <c r="M35" s="97">
        <f t="shared" si="2"/>
        <v>5.8602648294356223</v>
      </c>
      <c r="N35" s="102"/>
      <c r="O35" s="127">
        <f t="shared" si="3"/>
        <v>42.416295039164112</v>
      </c>
      <c r="P35" s="102"/>
      <c r="Q35" s="130">
        <v>3786.3611266714324</v>
      </c>
    </row>
    <row r="36" spans="3:17" ht="15" customHeight="1" x14ac:dyDescent="0.2">
      <c r="C36" s="67" t="s">
        <v>26</v>
      </c>
      <c r="D36" s="23"/>
      <c r="E36" s="76">
        <v>463031</v>
      </c>
      <c r="F36" s="92"/>
      <c r="G36" s="100">
        <f t="shared" si="1"/>
        <v>3.2921545317774741</v>
      </c>
      <c r="H36" s="101"/>
      <c r="I36" s="126">
        <f t="shared" si="4"/>
        <v>84.957233296456081</v>
      </c>
      <c r="J36" s="101"/>
      <c r="K36" s="126">
        <v>1994.3337181599652</v>
      </c>
      <c r="L36" s="92"/>
      <c r="M36" s="100">
        <f t="shared" si="2"/>
        <v>4.43491881475921</v>
      </c>
      <c r="N36" s="101"/>
      <c r="O36" s="126">
        <f t="shared" si="3"/>
        <v>46.851213853923319</v>
      </c>
      <c r="P36" s="101"/>
      <c r="Q36" s="129">
        <v>4307.1278557158494</v>
      </c>
    </row>
    <row r="37" spans="3:17" ht="15" customHeight="1" x14ac:dyDescent="0.2">
      <c r="C37" s="67" t="s">
        <v>27</v>
      </c>
      <c r="D37" s="23"/>
      <c r="E37" s="76">
        <v>338583</v>
      </c>
      <c r="F37" s="92"/>
      <c r="G37" s="100">
        <f t="shared" si="1"/>
        <v>2.4073281439748362</v>
      </c>
      <c r="H37" s="101"/>
      <c r="I37" s="126">
        <f t="shared" si="4"/>
        <v>87.364561440430919</v>
      </c>
      <c r="J37" s="101"/>
      <c r="K37" s="126">
        <v>1631.5499829300081</v>
      </c>
      <c r="L37" s="92"/>
      <c r="M37" s="100">
        <f t="shared" si="2"/>
        <v>3.6281749892853083</v>
      </c>
      <c r="N37" s="101"/>
      <c r="O37" s="126">
        <f t="shared" si="3"/>
        <v>50.479388843208625</v>
      </c>
      <c r="P37" s="101"/>
      <c r="Q37" s="129">
        <v>4818.7593084413811</v>
      </c>
    </row>
    <row r="38" spans="3:17" ht="15" customHeight="1" x14ac:dyDescent="0.2">
      <c r="C38" s="67" t="s">
        <v>28</v>
      </c>
      <c r="D38" s="23"/>
      <c r="E38" s="76">
        <v>247736</v>
      </c>
      <c r="F38" s="92"/>
      <c r="G38" s="100">
        <f t="shared" si="1"/>
        <v>1.7614051652792668</v>
      </c>
      <c r="H38" s="101"/>
      <c r="I38" s="126">
        <f t="shared" si="4"/>
        <v>89.12596660571019</v>
      </c>
      <c r="J38" s="101"/>
      <c r="K38" s="126">
        <v>1317.7058838799971</v>
      </c>
      <c r="L38" s="92"/>
      <c r="M38" s="100">
        <f t="shared" si="2"/>
        <v>2.9302611511427967</v>
      </c>
      <c r="N38" s="101"/>
      <c r="O38" s="126">
        <f t="shared" si="3"/>
        <v>53.409649994351419</v>
      </c>
      <c r="P38" s="101"/>
      <c r="Q38" s="129">
        <v>5318.9923300610217</v>
      </c>
    </row>
    <row r="39" spans="3:17" ht="15" customHeight="1" x14ac:dyDescent="0.2">
      <c r="C39" s="67" t="s">
        <v>29</v>
      </c>
      <c r="D39" s="23"/>
      <c r="E39" s="76">
        <v>194508</v>
      </c>
      <c r="F39" s="92"/>
      <c r="G39" s="100">
        <f t="shared" si="1"/>
        <v>1.3829536114579215</v>
      </c>
      <c r="H39" s="101"/>
      <c r="I39" s="126">
        <f t="shared" si="4"/>
        <v>90.508920217168111</v>
      </c>
      <c r="J39" s="101"/>
      <c r="K39" s="126">
        <v>1133.1013418600089</v>
      </c>
      <c r="L39" s="92"/>
      <c r="M39" s="100">
        <f t="shared" si="2"/>
        <v>2.5197450227539044</v>
      </c>
      <c r="N39" s="101"/>
      <c r="O39" s="126">
        <f t="shared" si="3"/>
        <v>55.929395017105321</v>
      </c>
      <c r="P39" s="101"/>
      <c r="Q39" s="129">
        <v>5825.4742317025984</v>
      </c>
    </row>
    <row r="40" spans="3:17" ht="15" customHeight="1" x14ac:dyDescent="0.2">
      <c r="C40" s="67" t="s">
        <v>30</v>
      </c>
      <c r="D40" s="23"/>
      <c r="E40" s="76">
        <v>160595</v>
      </c>
      <c r="F40" s="92"/>
      <c r="G40" s="100">
        <f t="shared" si="1"/>
        <v>1.1418318795735132</v>
      </c>
      <c r="H40" s="101"/>
      <c r="I40" s="126">
        <f t="shared" si="4"/>
        <v>91.650752096741627</v>
      </c>
      <c r="J40" s="101"/>
      <c r="K40" s="126">
        <v>1016.6164021199888</v>
      </c>
      <c r="L40" s="92"/>
      <c r="M40" s="100">
        <f t="shared" si="2"/>
        <v>2.2607105160487078</v>
      </c>
      <c r="N40" s="101"/>
      <c r="O40" s="126">
        <f t="shared" si="3"/>
        <v>58.190105533154032</v>
      </c>
      <c r="P40" s="101"/>
      <c r="Q40" s="129">
        <v>6330.3116667392433</v>
      </c>
    </row>
    <row r="41" spans="3:17" ht="15" customHeight="1" x14ac:dyDescent="0.2">
      <c r="C41" s="69" t="s">
        <v>31</v>
      </c>
      <c r="D41" s="26"/>
      <c r="E41" s="77">
        <v>137428</v>
      </c>
      <c r="F41" s="93"/>
      <c r="G41" s="97">
        <f t="shared" si="1"/>
        <v>0.9771143033471078</v>
      </c>
      <c r="H41" s="102"/>
      <c r="I41" s="127">
        <f t="shared" si="4"/>
        <v>92.627866400088735</v>
      </c>
      <c r="J41" s="102"/>
      <c r="K41" s="127">
        <v>941.00120765000975</v>
      </c>
      <c r="L41" s="93"/>
      <c r="M41" s="97">
        <f t="shared" si="2"/>
        <v>2.0925604990365154</v>
      </c>
      <c r="N41" s="102"/>
      <c r="O41" s="127">
        <f t="shared" si="3"/>
        <v>60.282666032190548</v>
      </c>
      <c r="P41" s="102"/>
      <c r="Q41" s="130">
        <v>6847.2306054807586</v>
      </c>
    </row>
    <row r="42" spans="3:17" ht="15" customHeight="1" x14ac:dyDescent="0.2">
      <c r="C42" s="67" t="s">
        <v>32</v>
      </c>
      <c r="D42" s="23"/>
      <c r="E42" s="76">
        <v>116307</v>
      </c>
      <c r="F42" s="92"/>
      <c r="G42" s="100">
        <f t="shared" si="1"/>
        <v>0.82694380533364431</v>
      </c>
      <c r="H42" s="101"/>
      <c r="I42" s="126">
        <f t="shared" si="4"/>
        <v>93.454810205422376</v>
      </c>
      <c r="J42" s="101"/>
      <c r="K42" s="126">
        <v>854.83847706000449</v>
      </c>
      <c r="L42" s="92"/>
      <c r="M42" s="100">
        <f t="shared" si="2"/>
        <v>1.9009552969857759</v>
      </c>
      <c r="N42" s="101"/>
      <c r="O42" s="126">
        <f t="shared" si="3"/>
        <v>62.183621329176326</v>
      </c>
      <c r="P42" s="101"/>
      <c r="Q42" s="129">
        <v>7349.8454698341839</v>
      </c>
    </row>
    <row r="43" spans="3:17" ht="15" customHeight="1" x14ac:dyDescent="0.2">
      <c r="C43" s="67" t="s">
        <v>33</v>
      </c>
      <c r="D43" s="23"/>
      <c r="E43" s="76">
        <v>183446</v>
      </c>
      <c r="F43" s="92"/>
      <c r="G43" s="100">
        <f t="shared" si="1"/>
        <v>1.3043026929869717</v>
      </c>
      <c r="H43" s="101"/>
      <c r="I43" s="126">
        <f t="shared" si="4"/>
        <v>94.759112898409342</v>
      </c>
      <c r="J43" s="101"/>
      <c r="K43" s="126">
        <v>1491.6494512700178</v>
      </c>
      <c r="L43" s="92"/>
      <c r="M43" s="100">
        <f t="shared" si="2"/>
        <v>3.3170698345140437</v>
      </c>
      <c r="N43" s="101"/>
      <c r="O43" s="126">
        <f t="shared" si="3"/>
        <v>65.500691163690362</v>
      </c>
      <c r="P43" s="101"/>
      <c r="Q43" s="129">
        <v>8131.272697524164</v>
      </c>
    </row>
    <row r="44" spans="3:17" ht="15" customHeight="1" x14ac:dyDescent="0.2">
      <c r="C44" s="67" t="s">
        <v>34</v>
      </c>
      <c r="D44" s="23"/>
      <c r="E44" s="76">
        <v>137083</v>
      </c>
      <c r="F44" s="92"/>
      <c r="G44" s="100">
        <f t="shared" si="1"/>
        <v>0.97466135027601053</v>
      </c>
      <c r="H44" s="101"/>
      <c r="I44" s="126">
        <f t="shared" si="4"/>
        <v>95.73377424868535</v>
      </c>
      <c r="J44" s="101"/>
      <c r="K44" s="126">
        <v>1274.601514989997</v>
      </c>
      <c r="L44" s="92"/>
      <c r="M44" s="100">
        <f t="shared" si="2"/>
        <v>2.8344073956514855</v>
      </c>
      <c r="N44" s="101"/>
      <c r="O44" s="126">
        <f t="shared" si="3"/>
        <v>68.335098559341844</v>
      </c>
      <c r="P44" s="101"/>
      <c r="Q44" s="129">
        <v>9298.0275817570146</v>
      </c>
    </row>
    <row r="45" spans="3:17" ht="15" customHeight="1" x14ac:dyDescent="0.2">
      <c r="C45" s="67" t="s">
        <v>35</v>
      </c>
      <c r="D45" s="23"/>
      <c r="E45" s="76">
        <v>105847</v>
      </c>
      <c r="F45" s="92"/>
      <c r="G45" s="100">
        <f t="shared" si="1"/>
        <v>0.75257311222153656</v>
      </c>
      <c r="H45" s="101"/>
      <c r="I45" s="126">
        <f t="shared" si="4"/>
        <v>96.48634736090689</v>
      </c>
      <c r="J45" s="101"/>
      <c r="K45" s="126">
        <v>1111.2477842300045</v>
      </c>
      <c r="L45" s="92"/>
      <c r="M45" s="100">
        <f t="shared" si="2"/>
        <v>2.4711479634853326</v>
      </c>
      <c r="N45" s="101"/>
      <c r="O45" s="126">
        <f t="shared" si="3"/>
        <v>70.80624652282718</v>
      </c>
      <c r="P45" s="101"/>
      <c r="Q45" s="129">
        <v>10498.623335852735</v>
      </c>
    </row>
    <row r="46" spans="3:17" ht="15" customHeight="1" x14ac:dyDescent="0.2">
      <c r="C46" s="67" t="s">
        <v>36</v>
      </c>
      <c r="D46" s="23"/>
      <c r="E46" s="76">
        <v>81633</v>
      </c>
      <c r="F46" s="92"/>
      <c r="G46" s="100">
        <f t="shared" si="1"/>
        <v>0.58041135667501853</v>
      </c>
      <c r="H46" s="101"/>
      <c r="I46" s="126">
        <f t="shared" si="4"/>
        <v>97.066758717581905</v>
      </c>
      <c r="J46" s="101"/>
      <c r="K46" s="126">
        <v>952.9762928500046</v>
      </c>
      <c r="L46" s="92"/>
      <c r="M46" s="100">
        <f t="shared" si="2"/>
        <v>2.1191902100914946</v>
      </c>
      <c r="N46" s="101"/>
      <c r="O46" s="126">
        <f t="shared" si="3"/>
        <v>72.925436732918669</v>
      </c>
      <c r="P46" s="101"/>
      <c r="Q46" s="129">
        <v>11673.909973295169</v>
      </c>
    </row>
    <row r="47" spans="3:17" ht="15" customHeight="1" x14ac:dyDescent="0.2">
      <c r="C47" s="69" t="s">
        <v>37</v>
      </c>
      <c r="D47" s="26"/>
      <c r="E47" s="77">
        <v>63449</v>
      </c>
      <c r="F47" s="93"/>
      <c r="G47" s="97">
        <f t="shared" si="1"/>
        <v>0.45112295480593939</v>
      </c>
      <c r="H47" s="102"/>
      <c r="I47" s="127">
        <f t="shared" si="4"/>
        <v>97.517881672387844</v>
      </c>
      <c r="J47" s="102"/>
      <c r="K47" s="127">
        <v>815.59852266000303</v>
      </c>
      <c r="L47" s="93"/>
      <c r="M47" s="97">
        <f t="shared" si="2"/>
        <v>1.8136950704378227</v>
      </c>
      <c r="N47" s="102"/>
      <c r="O47" s="127">
        <f t="shared" si="3"/>
        <v>74.739131803356486</v>
      </c>
      <c r="P47" s="102"/>
      <c r="Q47" s="130">
        <v>12854.395225456714</v>
      </c>
    </row>
    <row r="48" spans="3:17" ht="15" customHeight="1" x14ac:dyDescent="0.2">
      <c r="C48" s="67" t="s">
        <v>38</v>
      </c>
      <c r="D48" s="23"/>
      <c r="E48" s="76">
        <v>49776</v>
      </c>
      <c r="F48" s="92"/>
      <c r="G48" s="100">
        <f t="shared" si="1"/>
        <v>0.35390780309256947</v>
      </c>
      <c r="H48" s="101"/>
      <c r="I48" s="126">
        <f t="shared" si="4"/>
        <v>97.871789475480412</v>
      </c>
      <c r="J48" s="101"/>
      <c r="K48" s="126">
        <v>697.34890352999855</v>
      </c>
      <c r="L48" s="92"/>
      <c r="M48" s="100">
        <f t="shared" si="2"/>
        <v>1.5507363409421291</v>
      </c>
      <c r="N48" s="101"/>
      <c r="O48" s="126">
        <f t="shared" si="3"/>
        <v>76.289868144298609</v>
      </c>
      <c r="P48" s="101"/>
      <c r="Q48" s="129">
        <v>14009.741713476345</v>
      </c>
    </row>
    <row r="49" spans="3:17" ht="15" customHeight="1" x14ac:dyDescent="0.2">
      <c r="C49" s="67" t="s">
        <v>39</v>
      </c>
      <c r="D49" s="23"/>
      <c r="E49" s="76">
        <v>118249</v>
      </c>
      <c r="F49" s="92"/>
      <c r="G49" s="100">
        <f t="shared" si="1"/>
        <v>0.84075144262080614</v>
      </c>
      <c r="H49" s="101"/>
      <c r="I49" s="126">
        <f t="shared" si="4"/>
        <v>98.712540918101212</v>
      </c>
      <c r="J49" s="101"/>
      <c r="K49" s="126">
        <v>1961.6332750299939</v>
      </c>
      <c r="L49" s="92"/>
      <c r="M49" s="100">
        <f t="shared" si="2"/>
        <v>4.3622008893851776</v>
      </c>
      <c r="N49" s="101"/>
      <c r="O49" s="126">
        <f t="shared" si="3"/>
        <v>80.652069033683787</v>
      </c>
      <c r="P49" s="101"/>
      <c r="Q49" s="129">
        <v>16589.005192686567</v>
      </c>
    </row>
    <row r="50" spans="3:17" ht="15" customHeight="1" x14ac:dyDescent="0.2">
      <c r="C50" s="67" t="s">
        <v>40</v>
      </c>
      <c r="D50" s="23"/>
      <c r="E50" s="76">
        <v>56526</v>
      </c>
      <c r="F50" s="92"/>
      <c r="G50" s="100">
        <f t="shared" si="1"/>
        <v>0.4019003631792547</v>
      </c>
      <c r="H50" s="101"/>
      <c r="I50" s="126">
        <f t="shared" si="4"/>
        <v>99.114441281280463</v>
      </c>
      <c r="J50" s="101"/>
      <c r="K50" s="126">
        <v>1196.5211246199999</v>
      </c>
      <c r="L50" s="92"/>
      <c r="M50" s="100">
        <f t="shared" si="2"/>
        <v>2.6607753755123822</v>
      </c>
      <c r="N50" s="101"/>
      <c r="O50" s="126">
        <f t="shared" si="3"/>
        <v>83.312844409196174</v>
      </c>
      <c r="P50" s="101"/>
      <c r="Q50" s="129">
        <v>21167.624183915363</v>
      </c>
    </row>
    <row r="51" spans="3:17" ht="15" customHeight="1" x14ac:dyDescent="0.2">
      <c r="C51" s="67" t="s">
        <v>41</v>
      </c>
      <c r="D51" s="23"/>
      <c r="E51" s="76">
        <v>32513</v>
      </c>
      <c r="F51" s="92"/>
      <c r="G51" s="100">
        <f t="shared" si="1"/>
        <v>0.23116771942198472</v>
      </c>
      <c r="H51" s="101"/>
      <c r="I51" s="126">
        <f t="shared" si="4"/>
        <v>99.345609000702453</v>
      </c>
      <c r="J51" s="101"/>
      <c r="K51" s="126">
        <v>838.24650665999491</v>
      </c>
      <c r="L51" s="92"/>
      <c r="M51" s="100">
        <f t="shared" si="2"/>
        <v>1.8640587429984015</v>
      </c>
      <c r="N51" s="101"/>
      <c r="O51" s="126">
        <f t="shared" si="3"/>
        <v>85.176903152194569</v>
      </c>
      <c r="P51" s="101"/>
      <c r="Q51" s="129">
        <v>25781.887449942944</v>
      </c>
    </row>
    <row r="52" spans="3:17" ht="15" customHeight="1" x14ac:dyDescent="0.2">
      <c r="C52" s="67" t="s">
        <v>42</v>
      </c>
      <c r="D52" s="23"/>
      <c r="E52" s="76">
        <v>20340</v>
      </c>
      <c r="F52" s="92"/>
      <c r="G52" s="100">
        <f t="shared" si="1"/>
        <v>0.14461758106121148</v>
      </c>
      <c r="H52" s="101"/>
      <c r="I52" s="126">
        <f t="shared" si="4"/>
        <v>99.490226581763665</v>
      </c>
      <c r="J52" s="101"/>
      <c r="K52" s="126">
        <v>614.25079735000236</v>
      </c>
      <c r="L52" s="92"/>
      <c r="M52" s="100">
        <f t="shared" si="2"/>
        <v>1.3659461269409618</v>
      </c>
      <c r="N52" s="101"/>
      <c r="O52" s="126">
        <f t="shared" si="3"/>
        <v>86.542849279135538</v>
      </c>
      <c r="P52" s="101"/>
      <c r="Q52" s="129">
        <v>30199.154245329519</v>
      </c>
    </row>
    <row r="53" spans="3:17" ht="15" customHeight="1" x14ac:dyDescent="0.2">
      <c r="C53" s="69" t="s">
        <v>43</v>
      </c>
      <c r="D53" s="26"/>
      <c r="E53" s="77">
        <v>14337</v>
      </c>
      <c r="F53" s="93"/>
      <c r="G53" s="97">
        <f t="shared" si="1"/>
        <v>0.10193619762411943</v>
      </c>
      <c r="H53" s="102"/>
      <c r="I53" s="127">
        <f t="shared" si="4"/>
        <v>99.592162779387778</v>
      </c>
      <c r="J53" s="102"/>
      <c r="K53" s="127">
        <v>498.43887974999745</v>
      </c>
      <c r="L53" s="93"/>
      <c r="M53" s="97">
        <f t="shared" si="2"/>
        <v>1.1084082597020306</v>
      </c>
      <c r="N53" s="102"/>
      <c r="O53" s="127">
        <f t="shared" si="3"/>
        <v>87.651257538837569</v>
      </c>
      <c r="P53" s="102"/>
      <c r="Q53" s="130">
        <v>34765.911958568562</v>
      </c>
    </row>
    <row r="54" spans="3:17" ht="15" customHeight="1" x14ac:dyDescent="0.2">
      <c r="C54" s="67" t="s">
        <v>44</v>
      </c>
      <c r="D54" s="23"/>
      <c r="E54" s="76">
        <v>9803</v>
      </c>
      <c r="F54" s="92"/>
      <c r="G54" s="100">
        <f t="shared" si="1"/>
        <v>6.9699417263670418E-2</v>
      </c>
      <c r="H54" s="101"/>
      <c r="I54" s="126">
        <f t="shared" si="4"/>
        <v>99.661862196651441</v>
      </c>
      <c r="J54" s="101"/>
      <c r="K54" s="126">
        <v>383.64124467999909</v>
      </c>
      <c r="L54" s="92"/>
      <c r="M54" s="100">
        <f t="shared" si="2"/>
        <v>0.85312591300855645</v>
      </c>
      <c r="N54" s="101"/>
      <c r="O54" s="126">
        <f t="shared" si="3"/>
        <v>88.504383451846124</v>
      </c>
      <c r="P54" s="101"/>
      <c r="Q54" s="129">
        <v>39135.085655411516</v>
      </c>
    </row>
    <row r="55" spans="3:17" ht="15" customHeight="1" x14ac:dyDescent="0.2">
      <c r="C55" s="73" t="s">
        <v>45</v>
      </c>
      <c r="D55" s="30"/>
      <c r="E55" s="76">
        <v>23312</v>
      </c>
      <c r="F55" s="92"/>
      <c r="G55" s="100">
        <f t="shared" si="1"/>
        <v>0.16574852751715646</v>
      </c>
      <c r="H55" s="101"/>
      <c r="I55" s="126">
        <f t="shared" si="4"/>
        <v>99.827610724168593</v>
      </c>
      <c r="J55" s="101"/>
      <c r="K55" s="126">
        <v>1152.7088778199982</v>
      </c>
      <c r="L55" s="92"/>
      <c r="M55" s="100">
        <f t="shared" si="2"/>
        <v>2.5633474697005743</v>
      </c>
      <c r="N55" s="101"/>
      <c r="O55" s="126">
        <f t="shared" si="3"/>
        <v>91.067730921546698</v>
      </c>
      <c r="P55" s="101"/>
      <c r="Q55" s="129">
        <v>49447.017751372608</v>
      </c>
    </row>
    <row r="56" spans="3:17" ht="15" customHeight="1" x14ac:dyDescent="0.2">
      <c r="C56" s="73" t="s">
        <v>46</v>
      </c>
      <c r="D56" s="30"/>
      <c r="E56" s="76">
        <v>8600</v>
      </c>
      <c r="F56" s="92"/>
      <c r="G56" s="100">
        <f t="shared" si="1"/>
        <v>6.1146076554887852E-2</v>
      </c>
      <c r="H56" s="101"/>
      <c r="I56" s="126">
        <f t="shared" si="4"/>
        <v>99.888756800723485</v>
      </c>
      <c r="J56" s="101"/>
      <c r="K56" s="126">
        <v>610.5147078699971</v>
      </c>
      <c r="L56" s="92"/>
      <c r="M56" s="100">
        <f t="shared" si="2"/>
        <v>1.3576379619745755</v>
      </c>
      <c r="N56" s="101"/>
      <c r="O56" s="126">
        <f t="shared" si="3"/>
        <v>92.425368883521273</v>
      </c>
      <c r="P56" s="101"/>
      <c r="Q56" s="129">
        <v>70990.082310464786</v>
      </c>
    </row>
    <row r="57" spans="3:17" ht="15" customHeight="1" x14ac:dyDescent="0.2">
      <c r="C57" s="73" t="s">
        <v>47</v>
      </c>
      <c r="D57" s="30"/>
      <c r="E57" s="76">
        <v>4509</v>
      </c>
      <c r="F57" s="92"/>
      <c r="G57" s="100">
        <f t="shared" si="1"/>
        <v>3.2059030137905731E-2</v>
      </c>
      <c r="H57" s="101"/>
      <c r="I57" s="126">
        <f t="shared" si="4"/>
        <v>99.920815830861386</v>
      </c>
      <c r="J57" s="101"/>
      <c r="K57" s="126">
        <v>410.6897496000006</v>
      </c>
      <c r="L57" s="92"/>
      <c r="M57" s="100">
        <f t="shared" si="2"/>
        <v>0.91327528634989419</v>
      </c>
      <c r="N57" s="101"/>
      <c r="O57" s="126">
        <f t="shared" si="3"/>
        <v>93.338644169871174</v>
      </c>
      <c r="P57" s="101"/>
      <c r="Q57" s="129">
        <v>91082.22435129754</v>
      </c>
    </row>
    <row r="58" spans="3:17" ht="15" customHeight="1" x14ac:dyDescent="0.2">
      <c r="C58" s="73" t="s">
        <v>48</v>
      </c>
      <c r="D58" s="30"/>
      <c r="E58" s="76">
        <v>11137</v>
      </c>
      <c r="F58" s="92"/>
      <c r="G58" s="100">
        <f t="shared" si="1"/>
        <v>7.9184169138579757E-2</v>
      </c>
      <c r="H58" s="101"/>
      <c r="I58" s="126">
        <f t="shared" si="4"/>
        <v>99.999999999999972</v>
      </c>
      <c r="J58" s="101"/>
      <c r="K58" s="126">
        <v>2995.5377078100037</v>
      </c>
      <c r="L58" s="92"/>
      <c r="M58" s="100">
        <f t="shared" si="2"/>
        <v>6.6613558301287652</v>
      </c>
      <c r="N58" s="101"/>
      <c r="O58" s="126">
        <f t="shared" si="3"/>
        <v>99.999999999999943</v>
      </c>
      <c r="P58" s="101"/>
      <c r="Q58" s="129">
        <v>268971.6896659786</v>
      </c>
    </row>
    <row r="59" spans="3:17" ht="15.95" customHeight="1" x14ac:dyDescent="0.2">
      <c r="C59" s="88" t="s">
        <v>55</v>
      </c>
      <c r="D59" s="88"/>
      <c r="E59" s="89">
        <v>14064680</v>
      </c>
      <c r="F59" s="99"/>
      <c r="G59" s="106">
        <f t="shared" ref="G59" si="5">E59/$E$59*100</f>
        <v>100</v>
      </c>
      <c r="H59" s="103"/>
      <c r="I59" s="128"/>
      <c r="J59" s="103"/>
      <c r="K59" s="128">
        <v>44968.888979949588</v>
      </c>
      <c r="L59" s="103"/>
      <c r="M59" s="106">
        <f t="shared" ref="M59" si="6">K59/$K$59*100</f>
        <v>100</v>
      </c>
      <c r="N59" s="103"/>
      <c r="O59" s="128"/>
      <c r="P59" s="103"/>
      <c r="Q59" s="131">
        <v>3197.2920094840115</v>
      </c>
    </row>
    <row r="60" spans="3:17" ht="3.95" customHeight="1" x14ac:dyDescent="0.2"/>
    <row r="61" spans="3:17" ht="15" customHeight="1" x14ac:dyDescent="0.2"/>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95</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B8"/>
      <c r="C8" s="153"/>
      <c r="D8" s="18"/>
      <c r="E8" s="32"/>
      <c r="F8" s="32"/>
      <c r="G8" s="32"/>
      <c r="H8" s="32"/>
      <c r="I8" s="32"/>
      <c r="J8" s="32"/>
      <c r="K8" s="32"/>
      <c r="L8" s="32"/>
      <c r="M8" s="32"/>
      <c r="N8" s="32"/>
      <c r="O8" s="32"/>
      <c r="P8" s="32"/>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22"/>
      <c r="L11" s="18"/>
      <c r="M11" s="32"/>
      <c r="N11" s="32"/>
      <c r="O11" s="34"/>
      <c r="P11" s="34"/>
      <c r="Q11" s="35"/>
      <c r="R11" s="6"/>
    </row>
    <row r="12" spans="1:18" ht="15" customHeight="1" x14ac:dyDescent="0.2">
      <c r="C12" s="67" t="s">
        <v>2</v>
      </c>
      <c r="D12" s="23"/>
      <c r="E12" s="76">
        <v>573</v>
      </c>
      <c r="F12" s="92"/>
      <c r="G12" s="100">
        <f>E12/$E$59*100</f>
        <v>4.085564701690675E-3</v>
      </c>
      <c r="H12" s="101"/>
      <c r="I12" s="126">
        <f>G12</f>
        <v>4.085564701690675E-3</v>
      </c>
      <c r="J12" s="101"/>
      <c r="K12" s="126">
        <v>0.73723192999999987</v>
      </c>
      <c r="L12" s="92"/>
      <c r="M12" s="100">
        <f>K12/$K$59*100</f>
        <v>1.6318454766877319E-3</v>
      </c>
      <c r="N12" s="101"/>
      <c r="O12" s="126">
        <f t="shared" ref="O12" si="0">M12</f>
        <v>1.6318454766877319E-3</v>
      </c>
      <c r="P12" s="101"/>
      <c r="Q12" s="129">
        <v>1286.6176788830712</v>
      </c>
    </row>
    <row r="13" spans="1:18" ht="15" customHeight="1" x14ac:dyDescent="0.2">
      <c r="C13" s="67" t="s">
        <v>3</v>
      </c>
      <c r="D13" s="23"/>
      <c r="E13" s="76">
        <v>1585</v>
      </c>
      <c r="F13" s="92"/>
      <c r="G13" s="100">
        <f t="shared" ref="G13:G58" si="1">E13/$E$59*100</f>
        <v>1.1301256635566703E-2</v>
      </c>
      <c r="H13" s="101"/>
      <c r="I13" s="126">
        <f>I12+G13</f>
        <v>1.5386821337257377E-2</v>
      </c>
      <c r="J13" s="101"/>
      <c r="K13" s="126">
        <v>0.11010216999999997</v>
      </c>
      <c r="L13" s="92"/>
      <c r="M13" s="100">
        <f t="shared" ref="M13:M58" si="2">K13/$K$59*100</f>
        <v>2.4370855463083877E-4</v>
      </c>
      <c r="N13" s="101"/>
      <c r="O13" s="126">
        <f t="shared" ref="O13:O58" si="3">O12+M13</f>
        <v>1.8755540313185705E-3</v>
      </c>
      <c r="P13" s="101"/>
      <c r="Q13" s="129">
        <v>69.465091482649825</v>
      </c>
    </row>
    <row r="14" spans="1:18" ht="15" customHeight="1" x14ac:dyDescent="0.2">
      <c r="C14" s="67" t="s">
        <v>4</v>
      </c>
      <c r="D14" s="23"/>
      <c r="E14" s="76">
        <v>1288</v>
      </c>
      <c r="F14" s="92"/>
      <c r="G14" s="100">
        <f t="shared" si="1"/>
        <v>9.1836079158422162E-3</v>
      </c>
      <c r="H14" s="101"/>
      <c r="I14" s="126">
        <f t="shared" ref="I14:I58" si="4">I13+G14</f>
        <v>2.4570429253099595E-2</v>
      </c>
      <c r="J14" s="101"/>
      <c r="K14" s="126">
        <v>0.21914747000000015</v>
      </c>
      <c r="L14" s="92"/>
      <c r="M14" s="100">
        <f t="shared" si="2"/>
        <v>4.85077752461238E-4</v>
      </c>
      <c r="N14" s="101"/>
      <c r="O14" s="126">
        <f t="shared" si="3"/>
        <v>2.3606317837798086E-3</v>
      </c>
      <c r="P14" s="101"/>
      <c r="Q14" s="129">
        <v>170.14555124223614</v>
      </c>
    </row>
    <row r="15" spans="1:18" ht="15" customHeight="1" x14ac:dyDescent="0.2">
      <c r="C15" s="67" t="s">
        <v>5</v>
      </c>
      <c r="D15" s="23"/>
      <c r="E15" s="76">
        <v>1050</v>
      </c>
      <c r="F15" s="92"/>
      <c r="G15" s="100">
        <f t="shared" si="1"/>
        <v>7.4866368879148498E-3</v>
      </c>
      <c r="H15" s="101"/>
      <c r="I15" s="126">
        <f t="shared" si="4"/>
        <v>3.2057066141014445E-2</v>
      </c>
      <c r="J15" s="101"/>
      <c r="K15" s="126">
        <v>0.2545378399999999</v>
      </c>
      <c r="L15" s="92"/>
      <c r="M15" s="100">
        <f t="shared" si="2"/>
        <v>5.6341350116219954E-4</v>
      </c>
      <c r="N15" s="101"/>
      <c r="O15" s="126">
        <f t="shared" si="3"/>
        <v>2.924045284942008E-3</v>
      </c>
      <c r="P15" s="101"/>
      <c r="Q15" s="129">
        <v>242.41699047619039</v>
      </c>
    </row>
    <row r="16" spans="1:18" ht="15" customHeight="1" x14ac:dyDescent="0.2">
      <c r="C16" s="67" t="s">
        <v>6</v>
      </c>
      <c r="D16" s="23"/>
      <c r="E16" s="76">
        <v>72894</v>
      </c>
      <c r="F16" s="92"/>
      <c r="G16" s="100">
        <f t="shared" si="1"/>
        <v>0.51974372315015727</v>
      </c>
      <c r="H16" s="101"/>
      <c r="I16" s="126">
        <f t="shared" si="4"/>
        <v>0.55180078929117171</v>
      </c>
      <c r="J16" s="101"/>
      <c r="K16" s="126">
        <v>1.76215254000001</v>
      </c>
      <c r="L16" s="92"/>
      <c r="M16" s="100">
        <f t="shared" si="2"/>
        <v>3.9004830564417013E-3</v>
      </c>
      <c r="N16" s="101"/>
      <c r="O16" s="126">
        <f t="shared" si="3"/>
        <v>6.8245283413837093E-3</v>
      </c>
      <c r="P16" s="101"/>
      <c r="Q16" s="129">
        <v>24.17417812165624</v>
      </c>
    </row>
    <row r="17" spans="3:17" ht="15" customHeight="1" x14ac:dyDescent="0.2">
      <c r="C17" s="69" t="s">
        <v>7</v>
      </c>
      <c r="D17" s="26"/>
      <c r="E17" s="77">
        <v>286758</v>
      </c>
      <c r="F17" s="93"/>
      <c r="G17" s="97">
        <f t="shared" si="1"/>
        <v>2.0446219244806536</v>
      </c>
      <c r="H17" s="102"/>
      <c r="I17" s="127">
        <f t="shared" si="4"/>
        <v>2.5964227137718252</v>
      </c>
      <c r="J17" s="102"/>
      <c r="K17" s="127">
        <v>26.887174030000736</v>
      </c>
      <c r="L17" s="93"/>
      <c r="M17" s="97">
        <f t="shared" si="2"/>
        <v>5.9514125116328809E-2</v>
      </c>
      <c r="N17" s="102"/>
      <c r="O17" s="127">
        <f t="shared" si="3"/>
        <v>6.6338653457712518E-2</v>
      </c>
      <c r="P17" s="102"/>
      <c r="Q17" s="130">
        <v>93.762594347849884</v>
      </c>
    </row>
    <row r="18" spans="3:17" ht="15" customHeight="1" x14ac:dyDescent="0.2">
      <c r="C18" s="67" t="s">
        <v>8</v>
      </c>
      <c r="D18" s="23"/>
      <c r="E18" s="76">
        <v>365111</v>
      </c>
      <c r="F18" s="92"/>
      <c r="G18" s="100">
        <f t="shared" si="1"/>
        <v>2.6032890293175988</v>
      </c>
      <c r="H18" s="101"/>
      <c r="I18" s="126">
        <f t="shared" si="4"/>
        <v>5.1997117430894235</v>
      </c>
      <c r="J18" s="101"/>
      <c r="K18" s="126">
        <v>67.077513740001891</v>
      </c>
      <c r="L18" s="92"/>
      <c r="M18" s="100">
        <f t="shared" si="2"/>
        <v>0.14847449348006575</v>
      </c>
      <c r="N18" s="101"/>
      <c r="O18" s="126">
        <f t="shared" si="3"/>
        <v>0.21481314693777825</v>
      </c>
      <c r="P18" s="101"/>
      <c r="Q18" s="129">
        <v>183.71813979858698</v>
      </c>
    </row>
    <row r="19" spans="3:17" ht="15" customHeight="1" x14ac:dyDescent="0.2">
      <c r="C19" s="67" t="s">
        <v>9</v>
      </c>
      <c r="D19" s="23"/>
      <c r="E19" s="76">
        <v>409275</v>
      </c>
      <c r="F19" s="92"/>
      <c r="G19" s="100">
        <f t="shared" si="1"/>
        <v>2.9181841069536669</v>
      </c>
      <c r="H19" s="101"/>
      <c r="I19" s="126">
        <f t="shared" si="4"/>
        <v>8.1178958500430909</v>
      </c>
      <c r="J19" s="101"/>
      <c r="K19" s="126">
        <v>116.17637575000123</v>
      </c>
      <c r="L19" s="92"/>
      <c r="M19" s="100">
        <f t="shared" si="2"/>
        <v>0.25715366569325593</v>
      </c>
      <c r="N19" s="101"/>
      <c r="O19" s="126">
        <f t="shared" si="3"/>
        <v>0.47196681263103418</v>
      </c>
      <c r="P19" s="101"/>
      <c r="Q19" s="129">
        <v>283.85895974589511</v>
      </c>
    </row>
    <row r="20" spans="3:17" ht="15" customHeight="1" x14ac:dyDescent="0.2">
      <c r="C20" s="67" t="s">
        <v>10</v>
      </c>
      <c r="D20" s="23"/>
      <c r="E20" s="76">
        <v>416835</v>
      </c>
      <c r="F20" s="92"/>
      <c r="G20" s="100">
        <f t="shared" si="1"/>
        <v>2.9720878925466536</v>
      </c>
      <c r="H20" s="101"/>
      <c r="I20" s="126">
        <f t="shared" si="4"/>
        <v>11.089983742589745</v>
      </c>
      <c r="J20" s="101"/>
      <c r="K20" s="126">
        <v>166.97912441999839</v>
      </c>
      <c r="L20" s="92"/>
      <c r="M20" s="100">
        <f t="shared" si="2"/>
        <v>0.36960435081271154</v>
      </c>
      <c r="N20" s="101"/>
      <c r="O20" s="126">
        <f t="shared" si="3"/>
        <v>0.84157116344374572</v>
      </c>
      <c r="P20" s="101"/>
      <c r="Q20" s="129">
        <v>400.58806103133946</v>
      </c>
    </row>
    <row r="21" spans="3:17" ht="15" customHeight="1" x14ac:dyDescent="0.2">
      <c r="C21" s="67" t="s">
        <v>11</v>
      </c>
      <c r="D21" s="23"/>
      <c r="E21" s="76">
        <v>429674</v>
      </c>
      <c r="F21" s="92"/>
      <c r="G21" s="100">
        <f t="shared" si="1"/>
        <v>3.0636316363599287</v>
      </c>
      <c r="H21" s="101"/>
      <c r="I21" s="126">
        <f t="shared" si="4"/>
        <v>14.153615378949674</v>
      </c>
      <c r="J21" s="101"/>
      <c r="K21" s="126">
        <v>229.4424672699993</v>
      </c>
      <c r="L21" s="92"/>
      <c r="M21" s="100">
        <f t="shared" si="2"/>
        <v>0.50786548593279379</v>
      </c>
      <c r="N21" s="101"/>
      <c r="O21" s="126">
        <f t="shared" si="3"/>
        <v>1.3494366493765395</v>
      </c>
      <c r="P21" s="101"/>
      <c r="Q21" s="129">
        <v>533.99197361255108</v>
      </c>
    </row>
    <row r="22" spans="3:17" ht="15" customHeight="1" x14ac:dyDescent="0.2">
      <c r="C22" s="67" t="s">
        <v>12</v>
      </c>
      <c r="D22" s="23"/>
      <c r="E22" s="76">
        <v>452563</v>
      </c>
      <c r="F22" s="92"/>
      <c r="G22" s="100">
        <f t="shared" si="1"/>
        <v>3.2268331903861034</v>
      </c>
      <c r="H22" s="101"/>
      <c r="I22" s="126">
        <f t="shared" si="4"/>
        <v>17.380448569335776</v>
      </c>
      <c r="J22" s="101"/>
      <c r="K22" s="126">
        <v>308.40497652998641</v>
      </c>
      <c r="L22" s="92"/>
      <c r="M22" s="100">
        <f t="shared" si="2"/>
        <v>0.6826471364831479</v>
      </c>
      <c r="N22" s="101"/>
      <c r="O22" s="126">
        <f t="shared" si="3"/>
        <v>2.0320837858596876</v>
      </c>
      <c r="P22" s="101"/>
      <c r="Q22" s="129">
        <v>681.4630814494036</v>
      </c>
    </row>
    <row r="23" spans="3:17" ht="15" customHeight="1" x14ac:dyDescent="0.2">
      <c r="C23" s="69" t="s">
        <v>13</v>
      </c>
      <c r="D23" s="26"/>
      <c r="E23" s="77">
        <v>794369</v>
      </c>
      <c r="F23" s="93"/>
      <c r="G23" s="97">
        <f t="shared" si="1"/>
        <v>5.6639545314438395</v>
      </c>
      <c r="H23" s="102"/>
      <c r="I23" s="127">
        <f t="shared" si="4"/>
        <v>23.044403100779615</v>
      </c>
      <c r="J23" s="102"/>
      <c r="K23" s="127">
        <v>666.62204736000376</v>
      </c>
      <c r="L23" s="93"/>
      <c r="M23" s="97">
        <f t="shared" si="2"/>
        <v>1.4755521680195502</v>
      </c>
      <c r="N23" s="102"/>
      <c r="O23" s="127">
        <f t="shared" si="3"/>
        <v>3.5076359538792379</v>
      </c>
      <c r="P23" s="102"/>
      <c r="Q23" s="130">
        <v>839.18436817147153</v>
      </c>
    </row>
    <row r="24" spans="3:17" ht="15" customHeight="1" x14ac:dyDescent="0.2">
      <c r="C24" s="67" t="s">
        <v>14</v>
      </c>
      <c r="D24" s="23"/>
      <c r="E24" s="76">
        <v>787773</v>
      </c>
      <c r="F24" s="92"/>
      <c r="G24" s="100">
        <f t="shared" si="1"/>
        <v>5.6169241915269952</v>
      </c>
      <c r="H24" s="101"/>
      <c r="I24" s="126">
        <f t="shared" si="4"/>
        <v>28.661327292306609</v>
      </c>
      <c r="J24" s="101"/>
      <c r="K24" s="126">
        <v>781.32132395002361</v>
      </c>
      <c r="L24" s="92"/>
      <c r="M24" s="100">
        <f t="shared" si="2"/>
        <v>1.7294363095851208</v>
      </c>
      <c r="N24" s="101"/>
      <c r="O24" s="126">
        <f t="shared" si="3"/>
        <v>5.2370722634643592</v>
      </c>
      <c r="P24" s="101"/>
      <c r="Q24" s="129">
        <v>991.81023461076177</v>
      </c>
    </row>
    <row r="25" spans="3:17" ht="15" customHeight="1" x14ac:dyDescent="0.2">
      <c r="C25" s="67" t="s">
        <v>15</v>
      </c>
      <c r="D25" s="23"/>
      <c r="E25" s="76">
        <v>787082</v>
      </c>
      <c r="F25" s="92"/>
      <c r="G25" s="100">
        <f t="shared" si="1"/>
        <v>5.6119972714417097</v>
      </c>
      <c r="H25" s="101"/>
      <c r="I25" s="126">
        <f t="shared" si="4"/>
        <v>34.273324563748318</v>
      </c>
      <c r="J25" s="101"/>
      <c r="K25" s="126">
        <v>918.6231270000028</v>
      </c>
      <c r="L25" s="92"/>
      <c r="M25" s="100">
        <f t="shared" si="2"/>
        <v>2.0333506099982603</v>
      </c>
      <c r="N25" s="101"/>
      <c r="O25" s="126">
        <f t="shared" si="3"/>
        <v>7.2704228734626195</v>
      </c>
      <c r="P25" s="101"/>
      <c r="Q25" s="129">
        <v>1167.1250606671258</v>
      </c>
    </row>
    <row r="26" spans="3:17" ht="15" customHeight="1" x14ac:dyDescent="0.2">
      <c r="C26" s="67" t="s">
        <v>16</v>
      </c>
      <c r="D26" s="23"/>
      <c r="E26" s="76">
        <v>779112</v>
      </c>
      <c r="F26" s="92"/>
      <c r="G26" s="100">
        <f t="shared" si="1"/>
        <v>5.5551701323972518</v>
      </c>
      <c r="H26" s="101"/>
      <c r="I26" s="126">
        <f t="shared" si="4"/>
        <v>39.828494696145569</v>
      </c>
      <c r="J26" s="101"/>
      <c r="K26" s="126">
        <v>1054.0345343499785</v>
      </c>
      <c r="L26" s="92"/>
      <c r="M26" s="100">
        <f t="shared" si="2"/>
        <v>2.3330805641471235</v>
      </c>
      <c r="N26" s="101"/>
      <c r="O26" s="126">
        <f t="shared" si="3"/>
        <v>9.6035034376097421</v>
      </c>
      <c r="P26" s="101"/>
      <c r="Q26" s="129">
        <v>1352.8665125809621</v>
      </c>
    </row>
    <row r="27" spans="3:17" ht="15" customHeight="1" x14ac:dyDescent="0.2">
      <c r="C27" s="67" t="s">
        <v>17</v>
      </c>
      <c r="D27" s="23"/>
      <c r="E27" s="76">
        <v>752071</v>
      </c>
      <c r="F27" s="92"/>
      <c r="G27" s="100">
        <f t="shared" si="1"/>
        <v>5.3623642770771518</v>
      </c>
      <c r="H27" s="101"/>
      <c r="I27" s="126">
        <f t="shared" si="4"/>
        <v>45.190858973222717</v>
      </c>
      <c r="J27" s="101"/>
      <c r="K27" s="126">
        <v>1161.261584560051</v>
      </c>
      <c r="L27" s="92"/>
      <c r="M27" s="100">
        <f t="shared" si="2"/>
        <v>2.57042510898239</v>
      </c>
      <c r="N27" s="101"/>
      <c r="O27" s="126">
        <f t="shared" si="3"/>
        <v>12.173928546592132</v>
      </c>
      <c r="P27" s="101"/>
      <c r="Q27" s="129">
        <v>1544.0850459066378</v>
      </c>
    </row>
    <row r="28" spans="3:17" ht="15" customHeight="1" x14ac:dyDescent="0.2">
      <c r="C28" s="67" t="s">
        <v>18</v>
      </c>
      <c r="D28" s="23"/>
      <c r="E28" s="76">
        <v>656443</v>
      </c>
      <c r="F28" s="92"/>
      <c r="G28" s="100">
        <f t="shared" si="1"/>
        <v>4.6805241701080833</v>
      </c>
      <c r="H28" s="101"/>
      <c r="I28" s="126">
        <f t="shared" si="4"/>
        <v>49.871383143330803</v>
      </c>
      <c r="J28" s="101"/>
      <c r="K28" s="126">
        <v>1139.7344942099446</v>
      </c>
      <c r="L28" s="92"/>
      <c r="M28" s="100">
        <f t="shared" si="2"/>
        <v>2.5227754025812179</v>
      </c>
      <c r="N28" s="101"/>
      <c r="O28" s="126">
        <f t="shared" si="3"/>
        <v>14.696703949173349</v>
      </c>
      <c r="P28" s="101"/>
      <c r="Q28" s="129">
        <v>1736.2276606041114</v>
      </c>
    </row>
    <row r="29" spans="3:17" ht="15" customHeight="1" x14ac:dyDescent="0.2">
      <c r="C29" s="69" t="s">
        <v>19</v>
      </c>
      <c r="D29" s="26"/>
      <c r="E29" s="77">
        <v>568837</v>
      </c>
      <c r="F29" s="93"/>
      <c r="G29" s="97">
        <f t="shared" si="1"/>
        <v>4.0558819689626855</v>
      </c>
      <c r="H29" s="102"/>
      <c r="I29" s="127">
        <f t="shared" si="4"/>
        <v>53.92726511229349</v>
      </c>
      <c r="J29" s="102"/>
      <c r="K29" s="127">
        <v>1102.210945239993</v>
      </c>
      <c r="L29" s="93"/>
      <c r="M29" s="97">
        <f t="shared" si="2"/>
        <v>2.4397179125781925</v>
      </c>
      <c r="N29" s="102"/>
      <c r="O29" s="127">
        <f t="shared" si="3"/>
        <v>17.136421861751543</v>
      </c>
      <c r="P29" s="102"/>
      <c r="Q29" s="130">
        <v>1937.6569126832342</v>
      </c>
    </row>
    <row r="30" spans="3:17" ht="15" customHeight="1" x14ac:dyDescent="0.2">
      <c r="C30" s="67" t="s">
        <v>20</v>
      </c>
      <c r="D30" s="23"/>
      <c r="E30" s="76">
        <v>525216</v>
      </c>
      <c r="F30" s="92"/>
      <c r="G30" s="100">
        <f t="shared" si="1"/>
        <v>3.7448585521172242</v>
      </c>
      <c r="H30" s="101"/>
      <c r="I30" s="126">
        <f t="shared" si="4"/>
        <v>57.672123664410712</v>
      </c>
      <c r="J30" s="101"/>
      <c r="K30" s="126">
        <v>1126.6664504099908</v>
      </c>
      <c r="L30" s="92"/>
      <c r="M30" s="100">
        <f t="shared" si="2"/>
        <v>2.4938495960658766</v>
      </c>
      <c r="N30" s="101"/>
      <c r="O30" s="126">
        <f t="shared" si="3"/>
        <v>19.630271457817422</v>
      </c>
      <c r="P30" s="101"/>
      <c r="Q30" s="129">
        <v>2145.1487586250055</v>
      </c>
    </row>
    <row r="31" spans="3:17" ht="15" customHeight="1" x14ac:dyDescent="0.2">
      <c r="C31" s="67" t="s">
        <v>21</v>
      </c>
      <c r="D31" s="23"/>
      <c r="E31" s="76">
        <v>476135</v>
      </c>
      <c r="F31" s="92"/>
      <c r="G31" s="100">
        <f t="shared" si="1"/>
        <v>3.3949046234546065</v>
      </c>
      <c r="H31" s="101"/>
      <c r="I31" s="126">
        <f t="shared" si="4"/>
        <v>61.06702828786532</v>
      </c>
      <c r="J31" s="101"/>
      <c r="K31" s="126">
        <v>1118.7365707300191</v>
      </c>
      <c r="L31" s="92"/>
      <c r="M31" s="100">
        <f t="shared" si="2"/>
        <v>2.4762969945576381</v>
      </c>
      <c r="N31" s="101"/>
      <c r="O31" s="126">
        <f t="shared" si="3"/>
        <v>22.106568452375061</v>
      </c>
      <c r="P31" s="101"/>
      <c r="Q31" s="129">
        <v>2349.6205293247062</v>
      </c>
    </row>
    <row r="32" spans="3:17" ht="15" customHeight="1" x14ac:dyDescent="0.2">
      <c r="C32" s="67" t="s">
        <v>22</v>
      </c>
      <c r="D32" s="23"/>
      <c r="E32" s="76">
        <v>449212</v>
      </c>
      <c r="F32" s="92"/>
      <c r="G32" s="100">
        <f t="shared" si="1"/>
        <v>3.2029401235181005</v>
      </c>
      <c r="H32" s="101"/>
      <c r="I32" s="126">
        <f t="shared" si="4"/>
        <v>64.269968411383417</v>
      </c>
      <c r="J32" s="101"/>
      <c r="K32" s="126">
        <v>1151.3589607299648</v>
      </c>
      <c r="L32" s="92"/>
      <c r="M32" s="100">
        <f t="shared" si="2"/>
        <v>2.5485058848591668</v>
      </c>
      <c r="N32" s="101"/>
      <c r="O32" s="126">
        <f t="shared" si="3"/>
        <v>24.655074337234229</v>
      </c>
      <c r="P32" s="101"/>
      <c r="Q32" s="129">
        <v>2563.0636775730941</v>
      </c>
    </row>
    <row r="33" spans="3:17" ht="15" customHeight="1" x14ac:dyDescent="0.2">
      <c r="C33" s="67" t="s">
        <v>23</v>
      </c>
      <c r="D33" s="23"/>
      <c r="E33" s="76">
        <v>891343</v>
      </c>
      <c r="F33" s="92"/>
      <c r="G33" s="100">
        <f t="shared" si="1"/>
        <v>6.3553917938901767</v>
      </c>
      <c r="H33" s="101"/>
      <c r="I33" s="126">
        <f t="shared" si="4"/>
        <v>70.625360205273594</v>
      </c>
      <c r="J33" s="101"/>
      <c r="K33" s="126">
        <v>2576.1134551900936</v>
      </c>
      <c r="L33" s="92"/>
      <c r="M33" s="100">
        <f t="shared" si="2"/>
        <v>5.7021663308673558</v>
      </c>
      <c r="N33" s="101"/>
      <c r="O33" s="126">
        <f t="shared" si="3"/>
        <v>30.357240668101586</v>
      </c>
      <c r="P33" s="101"/>
      <c r="Q33" s="129">
        <v>2890.1482989041183</v>
      </c>
    </row>
    <row r="34" spans="3:17" ht="15" customHeight="1" x14ac:dyDescent="0.2">
      <c r="C34" s="67" t="s">
        <v>24</v>
      </c>
      <c r="D34" s="23"/>
      <c r="E34" s="76">
        <v>845058</v>
      </c>
      <c r="F34" s="92"/>
      <c r="G34" s="100">
        <f t="shared" si="1"/>
        <v>6.0253737097405207</v>
      </c>
      <c r="H34" s="101"/>
      <c r="I34" s="126">
        <f t="shared" si="4"/>
        <v>76.650733915014115</v>
      </c>
      <c r="J34" s="101"/>
      <c r="K34" s="126">
        <v>2816.5491869299976</v>
      </c>
      <c r="L34" s="92"/>
      <c r="M34" s="100">
        <f t="shared" si="2"/>
        <v>6.2343651482379858</v>
      </c>
      <c r="N34" s="101"/>
      <c r="O34" s="126">
        <f t="shared" si="3"/>
        <v>36.591605816339573</v>
      </c>
      <c r="P34" s="101"/>
      <c r="Q34" s="129">
        <v>3332.965532460491</v>
      </c>
    </row>
    <row r="35" spans="3:17" ht="15" customHeight="1" x14ac:dyDescent="0.2">
      <c r="C35" s="69" t="s">
        <v>25</v>
      </c>
      <c r="D35" s="26"/>
      <c r="E35" s="77">
        <v>695993</v>
      </c>
      <c r="F35" s="93"/>
      <c r="G35" s="97">
        <f t="shared" si="1"/>
        <v>4.962520826219543</v>
      </c>
      <c r="H35" s="102"/>
      <c r="I35" s="127">
        <f t="shared" si="4"/>
        <v>81.613254741233661</v>
      </c>
      <c r="J35" s="102"/>
      <c r="K35" s="127">
        <v>2640.0486001800828</v>
      </c>
      <c r="L35" s="93"/>
      <c r="M35" s="97">
        <f t="shared" si="2"/>
        <v>5.84368526528639</v>
      </c>
      <c r="N35" s="102"/>
      <c r="O35" s="127">
        <f t="shared" si="3"/>
        <v>42.435291081625962</v>
      </c>
      <c r="P35" s="102"/>
      <c r="Q35" s="130">
        <v>3793.2114262357277</v>
      </c>
    </row>
    <row r="36" spans="3:17" ht="15" customHeight="1" x14ac:dyDescent="0.2">
      <c r="C36" s="67" t="s">
        <v>26</v>
      </c>
      <c r="D36" s="23"/>
      <c r="E36" s="76">
        <v>463025</v>
      </c>
      <c r="F36" s="92"/>
      <c r="G36" s="100">
        <f t="shared" si="1"/>
        <v>3.3014286143112122</v>
      </c>
      <c r="H36" s="101"/>
      <c r="I36" s="126">
        <f t="shared" si="4"/>
        <v>84.914683355544867</v>
      </c>
      <c r="J36" s="101"/>
      <c r="K36" s="126">
        <v>1998.8807609200214</v>
      </c>
      <c r="L36" s="92"/>
      <c r="M36" s="100">
        <f t="shared" si="2"/>
        <v>4.4244753861182726</v>
      </c>
      <c r="N36" s="101"/>
      <c r="O36" s="126">
        <f t="shared" si="3"/>
        <v>46.859766467744237</v>
      </c>
      <c r="P36" s="101"/>
      <c r="Q36" s="129">
        <v>4317.0039650559293</v>
      </c>
    </row>
    <row r="37" spans="3:17" ht="15" customHeight="1" x14ac:dyDescent="0.2">
      <c r="C37" s="67" t="s">
        <v>27</v>
      </c>
      <c r="D37" s="23"/>
      <c r="E37" s="76">
        <v>338582</v>
      </c>
      <c r="F37" s="92"/>
      <c r="G37" s="100">
        <f t="shared" si="1"/>
        <v>2.4141338007466531</v>
      </c>
      <c r="H37" s="101"/>
      <c r="I37" s="126">
        <f t="shared" si="4"/>
        <v>87.328817156291521</v>
      </c>
      <c r="J37" s="101"/>
      <c r="K37" s="126">
        <v>1633.6510602400269</v>
      </c>
      <c r="L37" s="92"/>
      <c r="M37" s="100">
        <f t="shared" si="2"/>
        <v>3.6160480639231212</v>
      </c>
      <c r="N37" s="101"/>
      <c r="O37" s="126">
        <f t="shared" si="3"/>
        <v>50.475814531667361</v>
      </c>
      <c r="P37" s="101"/>
      <c r="Q37" s="129">
        <v>4824.9790604344798</v>
      </c>
    </row>
    <row r="38" spans="3:17" ht="15" customHeight="1" x14ac:dyDescent="0.2">
      <c r="C38" s="67" t="s">
        <v>28</v>
      </c>
      <c r="D38" s="23"/>
      <c r="E38" s="76">
        <v>247736</v>
      </c>
      <c r="F38" s="92"/>
      <c r="G38" s="100">
        <f t="shared" si="1"/>
        <v>1.7663899772042599</v>
      </c>
      <c r="H38" s="101"/>
      <c r="I38" s="126">
        <f t="shared" si="4"/>
        <v>89.095207133495776</v>
      </c>
      <c r="J38" s="101"/>
      <c r="K38" s="126">
        <v>1317.5115122600225</v>
      </c>
      <c r="L38" s="92"/>
      <c r="M38" s="100">
        <f t="shared" si="2"/>
        <v>2.9162806360890139</v>
      </c>
      <c r="N38" s="101"/>
      <c r="O38" s="126">
        <f t="shared" si="3"/>
        <v>53.392095167756374</v>
      </c>
      <c r="P38" s="101"/>
      <c r="Q38" s="129">
        <v>5318.2077383183014</v>
      </c>
    </row>
    <row r="39" spans="3:17" ht="15" customHeight="1" x14ac:dyDescent="0.2">
      <c r="C39" s="67" t="s">
        <v>29</v>
      </c>
      <c r="D39" s="23"/>
      <c r="E39" s="76">
        <v>194508</v>
      </c>
      <c r="F39" s="92"/>
      <c r="G39" s="100">
        <f t="shared" si="1"/>
        <v>1.3868673978995634</v>
      </c>
      <c r="H39" s="101"/>
      <c r="I39" s="126">
        <f t="shared" si="4"/>
        <v>90.482074531395341</v>
      </c>
      <c r="J39" s="101"/>
      <c r="K39" s="126">
        <v>1132.2696996299942</v>
      </c>
      <c r="L39" s="92"/>
      <c r="M39" s="100">
        <f t="shared" si="2"/>
        <v>2.5062522559647995</v>
      </c>
      <c r="N39" s="101"/>
      <c r="O39" s="126">
        <f t="shared" si="3"/>
        <v>55.898347423721177</v>
      </c>
      <c r="P39" s="101"/>
      <c r="Q39" s="129">
        <v>5821.1986120364927</v>
      </c>
    </row>
    <row r="40" spans="3:17" ht="15" customHeight="1" x14ac:dyDescent="0.2">
      <c r="C40" s="67" t="s">
        <v>30</v>
      </c>
      <c r="D40" s="23"/>
      <c r="E40" s="76">
        <v>160595</v>
      </c>
      <c r="F40" s="92"/>
      <c r="G40" s="100">
        <f t="shared" si="1"/>
        <v>1.1450632866806527</v>
      </c>
      <c r="H40" s="101"/>
      <c r="I40" s="126">
        <f t="shared" si="4"/>
        <v>91.627137818075994</v>
      </c>
      <c r="J40" s="101"/>
      <c r="K40" s="126">
        <v>1016.4501944000079</v>
      </c>
      <c r="L40" s="92"/>
      <c r="M40" s="100">
        <f t="shared" si="2"/>
        <v>2.2498885147446326</v>
      </c>
      <c r="N40" s="101"/>
      <c r="O40" s="126">
        <f t="shared" si="3"/>
        <v>58.14823593846581</v>
      </c>
      <c r="P40" s="101"/>
      <c r="Q40" s="129">
        <v>6329.276717207933</v>
      </c>
    </row>
    <row r="41" spans="3:17" ht="15" customHeight="1" x14ac:dyDescent="0.2">
      <c r="C41" s="69" t="s">
        <v>31</v>
      </c>
      <c r="D41" s="26"/>
      <c r="E41" s="77">
        <v>137427</v>
      </c>
      <c r="F41" s="93"/>
      <c r="G41" s="97">
        <f t="shared" si="1"/>
        <v>0.97987242628140381</v>
      </c>
      <c r="H41" s="102"/>
      <c r="I41" s="127">
        <f t="shared" si="4"/>
        <v>92.607010244357397</v>
      </c>
      <c r="J41" s="102"/>
      <c r="K41" s="127">
        <v>944.86548968000045</v>
      </c>
      <c r="L41" s="93"/>
      <c r="M41" s="97">
        <f t="shared" si="2"/>
        <v>2.0914374604103863</v>
      </c>
      <c r="N41" s="102"/>
      <c r="O41" s="127">
        <f t="shared" si="3"/>
        <v>60.239673398876192</v>
      </c>
      <c r="P41" s="102"/>
      <c r="Q41" s="130">
        <v>6875.3992278082214</v>
      </c>
    </row>
    <row r="42" spans="3:17" ht="15" customHeight="1" x14ac:dyDescent="0.2">
      <c r="C42" s="67" t="s">
        <v>32</v>
      </c>
      <c r="D42" s="23"/>
      <c r="E42" s="76">
        <v>116307</v>
      </c>
      <c r="F42" s="92"/>
      <c r="G42" s="100">
        <f t="shared" si="1"/>
        <v>0.82928407287877381</v>
      </c>
      <c r="H42" s="101"/>
      <c r="I42" s="126">
        <f t="shared" si="4"/>
        <v>93.436294317236175</v>
      </c>
      <c r="J42" s="101"/>
      <c r="K42" s="126">
        <v>863.36873550000485</v>
      </c>
      <c r="L42" s="92"/>
      <c r="M42" s="100">
        <f t="shared" si="2"/>
        <v>1.911046318543596</v>
      </c>
      <c r="N42" s="101"/>
      <c r="O42" s="126">
        <f t="shared" si="3"/>
        <v>62.15071971741979</v>
      </c>
      <c r="P42" s="101"/>
      <c r="Q42" s="129">
        <v>7423.188075524301</v>
      </c>
    </row>
    <row r="43" spans="3:17" ht="15" customHeight="1" x14ac:dyDescent="0.2">
      <c r="C43" s="67" t="s">
        <v>33</v>
      </c>
      <c r="D43" s="23"/>
      <c r="E43" s="76">
        <v>183445</v>
      </c>
      <c r="F43" s="92"/>
      <c r="G43" s="100">
        <f t="shared" si="1"/>
        <v>1.3079867656224187</v>
      </c>
      <c r="H43" s="101"/>
      <c r="I43" s="126">
        <f t="shared" si="4"/>
        <v>94.744281082858592</v>
      </c>
      <c r="J43" s="101"/>
      <c r="K43" s="126">
        <v>1512.6370239799733</v>
      </c>
      <c r="L43" s="92"/>
      <c r="M43" s="100">
        <f t="shared" si="2"/>
        <v>3.3481863508707659</v>
      </c>
      <c r="N43" s="101"/>
      <c r="O43" s="126">
        <f t="shared" si="3"/>
        <v>65.498906068290552</v>
      </c>
      <c r="P43" s="101"/>
      <c r="Q43" s="129">
        <v>8245.7250073862651</v>
      </c>
    </row>
    <row r="44" spans="3:17" ht="15" customHeight="1" x14ac:dyDescent="0.2">
      <c r="C44" s="67" t="s">
        <v>34</v>
      </c>
      <c r="D44" s="23"/>
      <c r="E44" s="76">
        <v>137083</v>
      </c>
      <c r="F44" s="92"/>
      <c r="G44" s="100">
        <f t="shared" si="1"/>
        <v>0.97741966143431547</v>
      </c>
      <c r="H44" s="101"/>
      <c r="I44" s="126">
        <f t="shared" si="4"/>
        <v>95.721700744292903</v>
      </c>
      <c r="J44" s="101"/>
      <c r="K44" s="126">
        <v>1290.7807714300106</v>
      </c>
      <c r="L44" s="92"/>
      <c r="M44" s="100">
        <f t="shared" si="2"/>
        <v>2.8571127721686773</v>
      </c>
      <c r="N44" s="101"/>
      <c r="O44" s="126">
        <f t="shared" si="3"/>
        <v>68.356018840459228</v>
      </c>
      <c r="P44" s="101"/>
      <c r="Q44" s="129">
        <v>9416.0528397395046</v>
      </c>
    </row>
    <row r="45" spans="3:17" ht="15" customHeight="1" x14ac:dyDescent="0.2">
      <c r="C45" s="67" t="s">
        <v>35</v>
      </c>
      <c r="D45" s="23"/>
      <c r="E45" s="76">
        <v>105847</v>
      </c>
      <c r="F45" s="92"/>
      <c r="G45" s="100">
        <f t="shared" si="1"/>
        <v>0.75470290921440297</v>
      </c>
      <c r="H45" s="101"/>
      <c r="I45" s="126">
        <f t="shared" si="4"/>
        <v>96.476403653507305</v>
      </c>
      <c r="J45" s="101"/>
      <c r="K45" s="126">
        <v>1121.9270331500093</v>
      </c>
      <c r="L45" s="92"/>
      <c r="M45" s="100">
        <f t="shared" si="2"/>
        <v>2.4833590078220431</v>
      </c>
      <c r="N45" s="101"/>
      <c r="O45" s="126">
        <f t="shared" si="3"/>
        <v>70.839377848281273</v>
      </c>
      <c r="P45" s="101"/>
      <c r="Q45" s="129">
        <v>10599.516596124682</v>
      </c>
    </row>
    <row r="46" spans="3:17" ht="15" customHeight="1" x14ac:dyDescent="0.2">
      <c r="C46" s="67" t="s">
        <v>36</v>
      </c>
      <c r="D46" s="23"/>
      <c r="E46" s="76">
        <v>81633</v>
      </c>
      <c r="F46" s="92"/>
      <c r="G46" s="100">
        <f t="shared" si="1"/>
        <v>0.58205393244871706</v>
      </c>
      <c r="H46" s="101"/>
      <c r="I46" s="126">
        <f t="shared" si="4"/>
        <v>97.05845758595602</v>
      </c>
      <c r="J46" s="101"/>
      <c r="K46" s="126">
        <v>959.56591046999813</v>
      </c>
      <c r="L46" s="92"/>
      <c r="M46" s="100">
        <f t="shared" si="2"/>
        <v>2.1239764948653428</v>
      </c>
      <c r="N46" s="101"/>
      <c r="O46" s="126">
        <f t="shared" si="3"/>
        <v>72.963354343146619</v>
      </c>
      <c r="P46" s="101"/>
      <c r="Q46" s="129">
        <v>11754.632446069581</v>
      </c>
    </row>
    <row r="47" spans="3:17" ht="15" customHeight="1" x14ac:dyDescent="0.2">
      <c r="C47" s="69" t="s">
        <v>37</v>
      </c>
      <c r="D47" s="26"/>
      <c r="E47" s="77">
        <v>63449</v>
      </c>
      <c r="F47" s="93"/>
      <c r="G47" s="97">
        <f t="shared" si="1"/>
        <v>0.4523996418107708</v>
      </c>
      <c r="H47" s="102"/>
      <c r="I47" s="127">
        <f t="shared" si="4"/>
        <v>97.510857227766792</v>
      </c>
      <c r="J47" s="102"/>
      <c r="K47" s="127">
        <v>819.15443011998696</v>
      </c>
      <c r="L47" s="93"/>
      <c r="M47" s="97">
        <f t="shared" si="2"/>
        <v>1.8131789971441115</v>
      </c>
      <c r="N47" s="102"/>
      <c r="O47" s="127">
        <f t="shared" si="3"/>
        <v>74.776533340290726</v>
      </c>
      <c r="P47" s="102"/>
      <c r="Q47" s="130">
        <v>12910.438779491986</v>
      </c>
    </row>
    <row r="48" spans="3:17" ht="15" customHeight="1" x14ac:dyDescent="0.2">
      <c r="C48" s="67" t="s">
        <v>38</v>
      </c>
      <c r="D48" s="23"/>
      <c r="E48" s="76">
        <v>49776</v>
      </c>
      <c r="F48" s="92"/>
      <c r="G48" s="100">
        <f t="shared" si="1"/>
        <v>0.35490936926938055</v>
      </c>
      <c r="H48" s="101"/>
      <c r="I48" s="126">
        <f t="shared" si="4"/>
        <v>97.865766597036171</v>
      </c>
      <c r="J48" s="101"/>
      <c r="K48" s="126">
        <v>699.36192887999391</v>
      </c>
      <c r="L48" s="92"/>
      <c r="M48" s="100">
        <f t="shared" si="2"/>
        <v>1.5480211230276277</v>
      </c>
      <c r="N48" s="101"/>
      <c r="O48" s="126">
        <f t="shared" si="3"/>
        <v>76.32455446331835</v>
      </c>
      <c r="P48" s="101"/>
      <c r="Q48" s="129">
        <v>14050.183399228421</v>
      </c>
    </row>
    <row r="49" spans="3:17" ht="15" customHeight="1" x14ac:dyDescent="0.2">
      <c r="C49" s="67" t="s">
        <v>39</v>
      </c>
      <c r="D49" s="23"/>
      <c r="E49" s="76">
        <v>118249</v>
      </c>
      <c r="F49" s="92"/>
      <c r="G49" s="100">
        <f t="shared" si="1"/>
        <v>0.84313078605623148</v>
      </c>
      <c r="H49" s="101"/>
      <c r="I49" s="126">
        <f t="shared" si="4"/>
        <v>98.708897383092406</v>
      </c>
      <c r="J49" s="101"/>
      <c r="K49" s="126">
        <v>1964.7781758099873</v>
      </c>
      <c r="L49" s="92"/>
      <c r="M49" s="100">
        <f t="shared" si="2"/>
        <v>4.3489901188765678</v>
      </c>
      <c r="N49" s="101"/>
      <c r="O49" s="126">
        <f t="shared" si="3"/>
        <v>80.673544582194921</v>
      </c>
      <c r="P49" s="101"/>
      <c r="Q49" s="129">
        <v>16615.600773029684</v>
      </c>
    </row>
    <row r="50" spans="3:17" ht="15" customHeight="1" x14ac:dyDescent="0.2">
      <c r="C50" s="67" t="s">
        <v>40</v>
      </c>
      <c r="D50" s="23"/>
      <c r="E50" s="76">
        <v>56526</v>
      </c>
      <c r="F50" s="92"/>
      <c r="G50" s="100">
        <f t="shared" si="1"/>
        <v>0.40303774926311886</v>
      </c>
      <c r="H50" s="101"/>
      <c r="I50" s="126">
        <f t="shared" si="4"/>
        <v>99.111935132355526</v>
      </c>
      <c r="J50" s="101"/>
      <c r="K50" s="126">
        <v>1198.4603423299993</v>
      </c>
      <c r="L50" s="92"/>
      <c r="M50" s="100">
        <f t="shared" si="2"/>
        <v>2.6527636813300264</v>
      </c>
      <c r="N50" s="101"/>
      <c r="O50" s="126">
        <f t="shared" si="3"/>
        <v>83.32630826352495</v>
      </c>
      <c r="P50" s="101"/>
      <c r="Q50" s="129">
        <v>21201.930834129413</v>
      </c>
    </row>
    <row r="51" spans="3:17" ht="15" customHeight="1" x14ac:dyDescent="0.2">
      <c r="C51" s="67" t="s">
        <v>41</v>
      </c>
      <c r="D51" s="23"/>
      <c r="E51" s="76">
        <v>32513</v>
      </c>
      <c r="F51" s="92"/>
      <c r="G51" s="100">
        <f t="shared" si="1"/>
        <v>0.23182192870169097</v>
      </c>
      <c r="H51" s="101"/>
      <c r="I51" s="126">
        <f t="shared" si="4"/>
        <v>99.343757061057218</v>
      </c>
      <c r="J51" s="101"/>
      <c r="K51" s="126">
        <v>841.40702155000088</v>
      </c>
      <c r="L51" s="92"/>
      <c r="M51" s="100">
        <f t="shared" si="2"/>
        <v>1.8624345830621662</v>
      </c>
      <c r="N51" s="101"/>
      <c r="O51" s="126">
        <f t="shared" si="3"/>
        <v>85.188742846587118</v>
      </c>
      <c r="P51" s="101"/>
      <c r="Q51" s="129">
        <v>25879.095178851563</v>
      </c>
    </row>
    <row r="52" spans="3:17" ht="15" customHeight="1" x14ac:dyDescent="0.2">
      <c r="C52" s="67" t="s">
        <v>42</v>
      </c>
      <c r="D52" s="23"/>
      <c r="E52" s="76">
        <v>20340</v>
      </c>
      <c r="F52" s="92"/>
      <c r="G52" s="100">
        <f t="shared" si="1"/>
        <v>0.14502685171446481</v>
      </c>
      <c r="H52" s="101"/>
      <c r="I52" s="126">
        <f t="shared" si="4"/>
        <v>99.48878391277168</v>
      </c>
      <c r="J52" s="101"/>
      <c r="K52" s="126">
        <v>617.38010651000354</v>
      </c>
      <c r="L52" s="92"/>
      <c r="M52" s="100">
        <f t="shared" si="2"/>
        <v>1.3665562941710074</v>
      </c>
      <c r="N52" s="101"/>
      <c r="O52" s="126">
        <f t="shared" si="3"/>
        <v>86.555299140758123</v>
      </c>
      <c r="P52" s="101"/>
      <c r="Q52" s="129">
        <v>30353.00425319585</v>
      </c>
    </row>
    <row r="53" spans="3:17" ht="15" customHeight="1" x14ac:dyDescent="0.2">
      <c r="C53" s="69" t="s">
        <v>43</v>
      </c>
      <c r="D53" s="26"/>
      <c r="E53" s="77">
        <v>14337</v>
      </c>
      <c r="F53" s="93"/>
      <c r="G53" s="97">
        <f t="shared" si="1"/>
        <v>0.10222467910670019</v>
      </c>
      <c r="H53" s="102"/>
      <c r="I53" s="127">
        <f t="shared" si="4"/>
        <v>99.591008591878378</v>
      </c>
      <c r="J53" s="102"/>
      <c r="K53" s="127">
        <v>501.1259419100013</v>
      </c>
      <c r="L53" s="93"/>
      <c r="M53" s="97">
        <f t="shared" si="2"/>
        <v>1.1092304446942698</v>
      </c>
      <c r="N53" s="102"/>
      <c r="O53" s="127">
        <f t="shared" si="3"/>
        <v>87.664529585452399</v>
      </c>
      <c r="P53" s="102"/>
      <c r="Q53" s="130">
        <v>34953.333466555159</v>
      </c>
    </row>
    <row r="54" spans="3:17" ht="15" customHeight="1" x14ac:dyDescent="0.2">
      <c r="C54" s="67" t="s">
        <v>44</v>
      </c>
      <c r="D54" s="23"/>
      <c r="E54" s="76">
        <v>9803</v>
      </c>
      <c r="F54" s="92"/>
      <c r="G54" s="100">
        <f t="shared" si="1"/>
        <v>6.9896668011646929E-2</v>
      </c>
      <c r="H54" s="101"/>
      <c r="I54" s="126">
        <f t="shared" si="4"/>
        <v>99.660905259890029</v>
      </c>
      <c r="J54" s="101"/>
      <c r="K54" s="126">
        <v>386.53709112999906</v>
      </c>
      <c r="L54" s="92"/>
      <c r="M54" s="100">
        <f t="shared" si="2"/>
        <v>0.85559072805287029</v>
      </c>
      <c r="N54" s="101"/>
      <c r="O54" s="126">
        <f t="shared" si="3"/>
        <v>88.520120313505274</v>
      </c>
      <c r="P54" s="101"/>
      <c r="Q54" s="129">
        <v>39430.489761297467</v>
      </c>
    </row>
    <row r="55" spans="3:17" ht="15" customHeight="1" x14ac:dyDescent="0.2">
      <c r="C55" s="73" t="s">
        <v>45</v>
      </c>
      <c r="D55" s="30"/>
      <c r="E55" s="76">
        <v>23312</v>
      </c>
      <c r="F55" s="92"/>
      <c r="G55" s="100">
        <f t="shared" si="1"/>
        <v>0.16621759917244855</v>
      </c>
      <c r="H55" s="101"/>
      <c r="I55" s="126">
        <f t="shared" si="4"/>
        <v>99.827122859062484</v>
      </c>
      <c r="J55" s="101"/>
      <c r="K55" s="126">
        <v>1162.4066446400038</v>
      </c>
      <c r="L55" s="92"/>
      <c r="M55" s="100">
        <f t="shared" si="2"/>
        <v>2.572959672443317</v>
      </c>
      <c r="N55" s="101"/>
      <c r="O55" s="126">
        <f t="shared" si="3"/>
        <v>91.093079985948592</v>
      </c>
      <c r="P55" s="101"/>
      <c r="Q55" s="129">
        <v>49863.016671242447</v>
      </c>
    </row>
    <row r="56" spans="3:17" ht="15" customHeight="1" x14ac:dyDescent="0.2">
      <c r="C56" s="73" t="s">
        <v>46</v>
      </c>
      <c r="D56" s="30"/>
      <c r="E56" s="76">
        <v>8600</v>
      </c>
      <c r="F56" s="92"/>
      <c r="G56" s="100">
        <f t="shared" si="1"/>
        <v>6.1319121177207343E-2</v>
      </c>
      <c r="H56" s="101"/>
      <c r="I56" s="126">
        <f t="shared" si="4"/>
        <v>99.888441980239691</v>
      </c>
      <c r="J56" s="101"/>
      <c r="K56" s="126">
        <v>614.97266831999866</v>
      </c>
      <c r="L56" s="92"/>
      <c r="M56" s="100">
        <f t="shared" si="2"/>
        <v>1.3612274865585039</v>
      </c>
      <c r="N56" s="101"/>
      <c r="O56" s="126">
        <f t="shared" si="3"/>
        <v>92.454307472507097</v>
      </c>
      <c r="P56" s="101"/>
      <c r="Q56" s="129">
        <v>71508.449804650998</v>
      </c>
    </row>
    <row r="57" spans="3:17" ht="15" customHeight="1" x14ac:dyDescent="0.2">
      <c r="C57" s="73" t="s">
        <v>47</v>
      </c>
      <c r="D57" s="30"/>
      <c r="E57" s="76">
        <v>4509</v>
      </c>
      <c r="F57" s="92"/>
      <c r="G57" s="100">
        <f t="shared" si="1"/>
        <v>3.2149757835817194E-2</v>
      </c>
      <c r="H57" s="101"/>
      <c r="I57" s="126">
        <f t="shared" si="4"/>
        <v>99.920591738075501</v>
      </c>
      <c r="J57" s="101"/>
      <c r="K57" s="126">
        <v>413.38318607000036</v>
      </c>
      <c r="L57" s="92"/>
      <c r="M57" s="100">
        <f t="shared" si="2"/>
        <v>0.91501392557304628</v>
      </c>
      <c r="N57" s="101"/>
      <c r="O57" s="126">
        <f t="shared" si="3"/>
        <v>93.369321398080146</v>
      </c>
      <c r="P57" s="101"/>
      <c r="Q57" s="129">
        <v>91679.571095586682</v>
      </c>
    </row>
    <row r="58" spans="3:17" ht="15" customHeight="1" x14ac:dyDescent="0.2">
      <c r="C58" s="73" t="s">
        <v>48</v>
      </c>
      <c r="D58" s="30"/>
      <c r="E58" s="76">
        <v>11137</v>
      </c>
      <c r="F58" s="92"/>
      <c r="G58" s="100">
        <f t="shared" si="1"/>
        <v>7.9408261924483511E-2</v>
      </c>
      <c r="H58" s="101"/>
      <c r="I58" s="126">
        <f t="shared" si="4"/>
        <v>99.999999999999986</v>
      </c>
      <c r="J58" s="101"/>
      <c r="K58" s="126">
        <v>2995.5948971499956</v>
      </c>
      <c r="L58" s="92"/>
      <c r="M58" s="100">
        <f t="shared" si="2"/>
        <v>6.6306786019198496</v>
      </c>
      <c r="N58" s="101"/>
      <c r="O58" s="126">
        <f t="shared" si="3"/>
        <v>100</v>
      </c>
      <c r="P58" s="101"/>
      <c r="Q58" s="129">
        <v>268976.82474185113</v>
      </c>
    </row>
    <row r="59" spans="3:17" ht="15.95" customHeight="1" x14ac:dyDescent="0.2">
      <c r="C59" s="88" t="s">
        <v>55</v>
      </c>
      <c r="D59" s="88"/>
      <c r="E59" s="89">
        <v>14024989</v>
      </c>
      <c r="F59" s="99"/>
      <c r="G59" s="106">
        <f t="shared" ref="G59" si="5">E59/$E$59*100</f>
        <v>100</v>
      </c>
      <c r="H59" s="103"/>
      <c r="I59" s="128"/>
      <c r="J59" s="103"/>
      <c r="K59" s="128">
        <v>45177.802710610187</v>
      </c>
      <c r="L59" s="103"/>
      <c r="M59" s="106">
        <f t="shared" ref="M59" si="6">K59/$K$59*100</f>
        <v>100</v>
      </c>
      <c r="N59" s="103"/>
      <c r="O59" s="128"/>
      <c r="P59" s="103"/>
      <c r="Q59" s="131">
        <v>3221.2362313161302</v>
      </c>
    </row>
    <row r="60" spans="3:17" ht="3.95" customHeight="1" x14ac:dyDescent="0.2"/>
    <row r="61" spans="3:17" ht="15" customHeight="1" x14ac:dyDescent="0.2"/>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5" tint="0.79998168889431442"/>
  </sheetPr>
  <dimension ref="A1:R62"/>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4" t="s">
        <v>57</v>
      </c>
      <c r="D2" s="177"/>
      <c r="E2" s="177"/>
      <c r="F2" s="177"/>
      <c r="G2" s="177"/>
      <c r="H2" s="177"/>
      <c r="I2" s="177"/>
      <c r="J2" s="173"/>
      <c r="K2" s="173"/>
      <c r="L2" s="173"/>
      <c r="M2" s="173"/>
      <c r="N2" s="173"/>
      <c r="O2" s="173"/>
      <c r="P2" s="173"/>
      <c r="Q2" s="14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50" t="s">
        <v>118</v>
      </c>
      <c r="D4" s="150"/>
      <c r="E4" s="151"/>
      <c r="F4" s="151"/>
      <c r="G4" s="151"/>
      <c r="H4" s="151"/>
      <c r="I4" s="151"/>
      <c r="J4" s="151"/>
      <c r="K4" s="151"/>
      <c r="L4" s="151"/>
      <c r="M4" s="151"/>
      <c r="N4" s="151"/>
      <c r="O4" s="151"/>
      <c r="P4" s="151"/>
      <c r="Q4" s="151"/>
      <c r="R4" s="7"/>
    </row>
    <row r="5" spans="1:18" ht="18" customHeight="1" x14ac:dyDescent="0.3">
      <c r="A5" s="6"/>
      <c r="C5" s="151" t="s">
        <v>141</v>
      </c>
      <c r="D5" s="151"/>
      <c r="E5" s="151"/>
      <c r="F5" s="151"/>
      <c r="G5" s="151"/>
      <c r="H5" s="151"/>
      <c r="I5" s="151"/>
      <c r="J5" s="151"/>
      <c r="K5" s="151"/>
      <c r="L5" s="151"/>
      <c r="M5" s="151"/>
      <c r="N5" s="151"/>
      <c r="O5" s="151"/>
      <c r="P5" s="151"/>
      <c r="Q5" s="151"/>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53" t="s">
        <v>125</v>
      </c>
      <c r="D7" s="18"/>
      <c r="E7" s="154" t="s">
        <v>50</v>
      </c>
      <c r="F7" s="154"/>
      <c r="G7" s="154"/>
      <c r="H7" s="154"/>
      <c r="I7" s="154"/>
      <c r="J7" s="34"/>
      <c r="K7" s="154" t="s">
        <v>0</v>
      </c>
      <c r="L7" s="154"/>
      <c r="M7" s="154"/>
      <c r="N7" s="154"/>
      <c r="O7" s="154"/>
      <c r="P7" s="34"/>
      <c r="Q7" s="155" t="s">
        <v>126</v>
      </c>
      <c r="R7" s="7"/>
    </row>
    <row r="8" spans="1:18" s="7" customFormat="1" ht="3.95" customHeight="1" x14ac:dyDescent="0.2">
      <c r="A8" s="6"/>
      <c r="B8"/>
      <c r="C8" s="153"/>
      <c r="D8" s="18"/>
      <c r="E8" s="34"/>
      <c r="F8" s="34"/>
      <c r="G8" s="34"/>
      <c r="H8" s="34"/>
      <c r="I8" s="34"/>
      <c r="J8" s="34"/>
      <c r="K8" s="34"/>
      <c r="L8" s="34"/>
      <c r="M8" s="34"/>
      <c r="N8" s="34"/>
      <c r="O8" s="34"/>
      <c r="P8" s="34"/>
      <c r="Q8" s="155"/>
    </row>
    <row r="9" spans="1:18" ht="15" customHeight="1" x14ac:dyDescent="0.2">
      <c r="A9" s="6"/>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A10" s="6"/>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7" t="s">
        <v>2</v>
      </c>
      <c r="D12" s="23"/>
      <c r="E12" s="76">
        <v>591</v>
      </c>
      <c r="F12" s="92"/>
      <c r="G12" s="100">
        <f>E12/$E$59*100</f>
        <v>4.2020152609231068E-3</v>
      </c>
      <c r="H12" s="101"/>
      <c r="I12" s="126">
        <f>G12</f>
        <v>4.2020152609231068E-3</v>
      </c>
      <c r="J12" s="101"/>
      <c r="K12" s="126">
        <v>1.4810053999999995</v>
      </c>
      <c r="L12" s="92"/>
      <c r="M12" s="100">
        <f>K12/$K$59*100</f>
        <v>1.6428838066334622E-3</v>
      </c>
      <c r="N12" s="101"/>
      <c r="O12" s="126">
        <f t="shared" ref="O12" si="0">M12</f>
        <v>1.6428838066334622E-3</v>
      </c>
      <c r="P12" s="101"/>
      <c r="Q12" s="129">
        <v>2505.9313028764795</v>
      </c>
    </row>
    <row r="13" spans="1:18" ht="15" customHeight="1" x14ac:dyDescent="0.2">
      <c r="A13" s="2"/>
      <c r="C13" s="67" t="s">
        <v>3</v>
      </c>
      <c r="D13" s="23"/>
      <c r="E13" s="76">
        <v>1588</v>
      </c>
      <c r="F13" s="92"/>
      <c r="G13" s="100">
        <f t="shared" ref="G13:G58" si="1">E13/$E$59*100</f>
        <v>1.1290694135949058E-2</v>
      </c>
      <c r="H13" s="101"/>
      <c r="I13" s="126">
        <f>I12+G13</f>
        <v>1.5492709396872164E-2</v>
      </c>
      <c r="J13" s="101"/>
      <c r="K13" s="126">
        <v>0.22066646999999984</v>
      </c>
      <c r="L13" s="92"/>
      <c r="M13" s="100">
        <f t="shared" ref="M13:M58" si="2">K13/$K$59*100</f>
        <v>2.447859881064367E-4</v>
      </c>
      <c r="N13" s="101"/>
      <c r="O13" s="126">
        <f t="shared" ref="O13:O58" si="3">O12+M13</f>
        <v>1.8876697947398989E-3</v>
      </c>
      <c r="P13" s="101"/>
      <c r="Q13" s="129">
        <v>138.95873425692685</v>
      </c>
    </row>
    <row r="14" spans="1:18" ht="15" customHeight="1" x14ac:dyDescent="0.2">
      <c r="A14" s="2"/>
      <c r="C14" s="67" t="s">
        <v>4</v>
      </c>
      <c r="D14" s="23"/>
      <c r="E14" s="76">
        <v>1302</v>
      </c>
      <c r="F14" s="92"/>
      <c r="G14" s="100">
        <f t="shared" si="1"/>
        <v>9.2572315900539513E-3</v>
      </c>
      <c r="H14" s="101"/>
      <c r="I14" s="126">
        <f t="shared" ref="I14:I58" si="4">I13+G14</f>
        <v>2.4749940986926115E-2</v>
      </c>
      <c r="J14" s="101"/>
      <c r="K14" s="126">
        <v>0.4390884000000001</v>
      </c>
      <c r="L14" s="92"/>
      <c r="M14" s="100">
        <f t="shared" si="2"/>
        <v>4.8708210114601659E-4</v>
      </c>
      <c r="N14" s="101"/>
      <c r="O14" s="126">
        <f t="shared" si="3"/>
        <v>2.3747518958859154E-3</v>
      </c>
      <c r="P14" s="101"/>
      <c r="Q14" s="129">
        <v>337.24147465437795</v>
      </c>
    </row>
    <row r="15" spans="1:18" ht="15" customHeight="1" x14ac:dyDescent="0.2">
      <c r="A15" s="2"/>
      <c r="C15" s="67" t="s">
        <v>5</v>
      </c>
      <c r="D15" s="23"/>
      <c r="E15" s="76">
        <v>1061</v>
      </c>
      <c r="F15" s="92"/>
      <c r="G15" s="100">
        <f t="shared" si="1"/>
        <v>7.5437194447367448E-3</v>
      </c>
      <c r="H15" s="101"/>
      <c r="I15" s="126">
        <f t="shared" si="4"/>
        <v>3.229366043166286E-2</v>
      </c>
      <c r="J15" s="101"/>
      <c r="K15" s="126">
        <v>0.50736482999999966</v>
      </c>
      <c r="L15" s="92"/>
      <c r="M15" s="100">
        <f t="shared" si="2"/>
        <v>5.6282135315802314E-4</v>
      </c>
      <c r="N15" s="101"/>
      <c r="O15" s="126">
        <f t="shared" si="3"/>
        <v>2.9375732490439384E-3</v>
      </c>
      <c r="P15" s="101"/>
      <c r="Q15" s="129">
        <v>478.19493873704022</v>
      </c>
    </row>
    <row r="16" spans="1:18" ht="15" customHeight="1" x14ac:dyDescent="0.2">
      <c r="A16" s="2"/>
      <c r="C16" s="67" t="s">
        <v>6</v>
      </c>
      <c r="D16" s="23"/>
      <c r="E16" s="76">
        <v>86113</v>
      </c>
      <c r="F16" s="92"/>
      <c r="G16" s="100">
        <f t="shared" si="1"/>
        <v>0.61226419655477404</v>
      </c>
      <c r="H16" s="101"/>
      <c r="I16" s="126">
        <f t="shared" si="4"/>
        <v>0.64455785698643686</v>
      </c>
      <c r="J16" s="101"/>
      <c r="K16" s="126">
        <v>3.8041760199999999</v>
      </c>
      <c r="L16" s="92"/>
      <c r="M16" s="100">
        <f t="shared" si="2"/>
        <v>4.2199840600455176E-3</v>
      </c>
      <c r="N16" s="101"/>
      <c r="O16" s="126">
        <f t="shared" si="3"/>
        <v>7.1575573090894556E-3</v>
      </c>
      <c r="P16" s="101"/>
      <c r="Q16" s="129">
        <v>44.176558939997449</v>
      </c>
    </row>
    <row r="17" spans="3:17" ht="15" customHeight="1" x14ac:dyDescent="0.2">
      <c r="C17" s="69" t="s">
        <v>7</v>
      </c>
      <c r="D17" s="26"/>
      <c r="E17" s="77">
        <v>296797</v>
      </c>
      <c r="F17" s="93"/>
      <c r="G17" s="97">
        <f t="shared" si="1"/>
        <v>2.1102293120070987</v>
      </c>
      <c r="H17" s="102"/>
      <c r="I17" s="127">
        <f t="shared" si="4"/>
        <v>2.7547871689935355</v>
      </c>
      <c r="J17" s="102"/>
      <c r="K17" s="127">
        <v>55.563165770001859</v>
      </c>
      <c r="L17" s="93"/>
      <c r="M17" s="97">
        <f t="shared" si="2"/>
        <v>6.163638923181966E-2</v>
      </c>
      <c r="N17" s="102"/>
      <c r="O17" s="127">
        <f t="shared" si="3"/>
        <v>6.8793946540909118E-2</v>
      </c>
      <c r="P17" s="102"/>
      <c r="Q17" s="130">
        <v>187.20932411716379</v>
      </c>
    </row>
    <row r="18" spans="3:17" ht="15" customHeight="1" x14ac:dyDescent="0.2">
      <c r="C18" s="67" t="s">
        <v>8</v>
      </c>
      <c r="D18" s="23"/>
      <c r="E18" s="76">
        <v>373049</v>
      </c>
      <c r="F18" s="92"/>
      <c r="G18" s="100">
        <f t="shared" si="1"/>
        <v>2.6523817107819019</v>
      </c>
      <c r="H18" s="101"/>
      <c r="I18" s="126">
        <f t="shared" si="4"/>
        <v>5.4071688797754369</v>
      </c>
      <c r="J18" s="101"/>
      <c r="K18" s="126">
        <v>135.25524570000226</v>
      </c>
      <c r="L18" s="92"/>
      <c r="M18" s="100">
        <f t="shared" si="2"/>
        <v>0.15003905652387495</v>
      </c>
      <c r="N18" s="101"/>
      <c r="O18" s="126">
        <f t="shared" si="3"/>
        <v>0.21883300306478407</v>
      </c>
      <c r="P18" s="101"/>
      <c r="Q18" s="129">
        <v>362.56697029077213</v>
      </c>
    </row>
    <row r="19" spans="3:17" ht="15" customHeight="1" x14ac:dyDescent="0.2">
      <c r="C19" s="67" t="s">
        <v>9</v>
      </c>
      <c r="D19" s="23"/>
      <c r="E19" s="76">
        <v>412382</v>
      </c>
      <c r="F19" s="92"/>
      <c r="G19" s="100">
        <f t="shared" si="1"/>
        <v>2.932039690913693</v>
      </c>
      <c r="H19" s="101"/>
      <c r="I19" s="126">
        <f t="shared" si="4"/>
        <v>8.3392085706891308</v>
      </c>
      <c r="J19" s="101"/>
      <c r="K19" s="126">
        <v>232.15266781999873</v>
      </c>
      <c r="L19" s="92"/>
      <c r="M19" s="100">
        <f t="shared" si="2"/>
        <v>0.25752766237600033</v>
      </c>
      <c r="N19" s="101"/>
      <c r="O19" s="126">
        <f t="shared" si="3"/>
        <v>0.47636066544078437</v>
      </c>
      <c r="P19" s="101"/>
      <c r="Q19" s="129">
        <v>562.95538558908663</v>
      </c>
    </row>
    <row r="20" spans="3:17" ht="15" customHeight="1" x14ac:dyDescent="0.2">
      <c r="C20" s="67" t="s">
        <v>10</v>
      </c>
      <c r="D20" s="23"/>
      <c r="E20" s="76">
        <v>419036</v>
      </c>
      <c r="F20" s="92"/>
      <c r="G20" s="100">
        <f t="shared" si="1"/>
        <v>2.9793496901458121</v>
      </c>
      <c r="H20" s="101"/>
      <c r="I20" s="126">
        <f t="shared" si="4"/>
        <v>11.318558260834942</v>
      </c>
      <c r="J20" s="101"/>
      <c r="K20" s="126">
        <v>331.61736390000044</v>
      </c>
      <c r="L20" s="92"/>
      <c r="M20" s="100">
        <f t="shared" si="2"/>
        <v>0.36786415306101317</v>
      </c>
      <c r="N20" s="101"/>
      <c r="O20" s="126">
        <f t="shared" si="3"/>
        <v>0.84422481850179754</v>
      </c>
      <c r="P20" s="101"/>
      <c r="Q20" s="129">
        <v>791.38156125010846</v>
      </c>
    </row>
    <row r="21" spans="3:17" ht="15" customHeight="1" x14ac:dyDescent="0.2">
      <c r="C21" s="67" t="s">
        <v>11</v>
      </c>
      <c r="D21" s="23"/>
      <c r="E21" s="76">
        <v>430457</v>
      </c>
      <c r="F21" s="92"/>
      <c r="G21" s="100">
        <f t="shared" si="1"/>
        <v>3.0605531018124834</v>
      </c>
      <c r="H21" s="101"/>
      <c r="I21" s="126">
        <f t="shared" si="4"/>
        <v>14.379111362647425</v>
      </c>
      <c r="J21" s="101"/>
      <c r="K21" s="126">
        <v>452.02787801999932</v>
      </c>
      <c r="L21" s="92"/>
      <c r="M21" s="100">
        <f t="shared" si="2"/>
        <v>0.50143590357330436</v>
      </c>
      <c r="N21" s="101"/>
      <c r="O21" s="126">
        <f t="shared" si="3"/>
        <v>1.345660722075102</v>
      </c>
      <c r="P21" s="101"/>
      <c r="Q21" s="129">
        <v>1050.1115744894364</v>
      </c>
    </row>
    <row r="22" spans="3:17" ht="15" customHeight="1" x14ac:dyDescent="0.2">
      <c r="C22" s="67" t="s">
        <v>12</v>
      </c>
      <c r="D22" s="23"/>
      <c r="E22" s="76">
        <v>453701</v>
      </c>
      <c r="F22" s="92"/>
      <c r="G22" s="100">
        <f t="shared" si="1"/>
        <v>3.225818148724322</v>
      </c>
      <c r="H22" s="101"/>
      <c r="I22" s="126">
        <f t="shared" si="4"/>
        <v>17.604929511371747</v>
      </c>
      <c r="J22" s="101"/>
      <c r="K22" s="126">
        <v>609.36112016998777</v>
      </c>
      <c r="L22" s="92"/>
      <c r="M22" s="100">
        <f t="shared" si="2"/>
        <v>0.67596614888730355</v>
      </c>
      <c r="N22" s="101"/>
      <c r="O22" s="126">
        <f t="shared" si="3"/>
        <v>2.0216268709624057</v>
      </c>
      <c r="P22" s="101"/>
      <c r="Q22" s="129">
        <v>1343.089656337517</v>
      </c>
    </row>
    <row r="23" spans="3:17" ht="15" customHeight="1" x14ac:dyDescent="0.2">
      <c r="C23" s="69" t="s">
        <v>13</v>
      </c>
      <c r="D23" s="26"/>
      <c r="E23" s="77">
        <v>794635</v>
      </c>
      <c r="F23" s="93"/>
      <c r="G23" s="97">
        <f t="shared" si="1"/>
        <v>5.649861923627129</v>
      </c>
      <c r="H23" s="102"/>
      <c r="I23" s="127">
        <f t="shared" si="4"/>
        <v>23.254791434998875</v>
      </c>
      <c r="J23" s="102"/>
      <c r="K23" s="127">
        <v>1322.7653727800143</v>
      </c>
      <c r="L23" s="93"/>
      <c r="M23" s="97">
        <f t="shared" si="2"/>
        <v>1.4673476618760211</v>
      </c>
      <c r="N23" s="102"/>
      <c r="O23" s="127">
        <f t="shared" si="3"/>
        <v>3.4889745328384265</v>
      </c>
      <c r="P23" s="102"/>
      <c r="Q23" s="130">
        <v>1664.6200743486183</v>
      </c>
    </row>
    <row r="24" spans="3:17" ht="15" customHeight="1" x14ac:dyDescent="0.2">
      <c r="C24" s="67" t="s">
        <v>14</v>
      </c>
      <c r="D24" s="23"/>
      <c r="E24" s="76">
        <v>787913</v>
      </c>
      <c r="F24" s="92"/>
      <c r="G24" s="100">
        <f t="shared" si="1"/>
        <v>5.6020684437896913</v>
      </c>
      <c r="H24" s="101"/>
      <c r="I24" s="126">
        <f t="shared" si="4"/>
        <v>28.856859878788566</v>
      </c>
      <c r="J24" s="101"/>
      <c r="K24" s="126">
        <v>1553.3565375100047</v>
      </c>
      <c r="L24" s="92"/>
      <c r="M24" s="100">
        <f t="shared" si="2"/>
        <v>1.7231431441123792</v>
      </c>
      <c r="N24" s="101"/>
      <c r="O24" s="126">
        <f t="shared" si="3"/>
        <v>5.2121176769508057</v>
      </c>
      <c r="P24" s="101"/>
      <c r="Q24" s="129">
        <v>1971.4823051656779</v>
      </c>
    </row>
    <row r="25" spans="3:17" ht="15" customHeight="1" x14ac:dyDescent="0.2">
      <c r="C25" s="67" t="s">
        <v>15</v>
      </c>
      <c r="D25" s="23"/>
      <c r="E25" s="76">
        <v>787340</v>
      </c>
      <c r="F25" s="92"/>
      <c r="G25" s="100">
        <f t="shared" si="1"/>
        <v>5.5979944086889999</v>
      </c>
      <c r="H25" s="101"/>
      <c r="I25" s="126">
        <f t="shared" si="4"/>
        <v>34.454854287477566</v>
      </c>
      <c r="J25" s="101"/>
      <c r="K25" s="126">
        <v>1819.5261428199447</v>
      </c>
      <c r="L25" s="92"/>
      <c r="M25" s="100">
        <f t="shared" si="2"/>
        <v>2.0184058989826319</v>
      </c>
      <c r="N25" s="101"/>
      <c r="O25" s="126">
        <f t="shared" si="3"/>
        <v>7.2305235759334376</v>
      </c>
      <c r="P25" s="101"/>
      <c r="Q25" s="129">
        <v>2310.9789199328684</v>
      </c>
    </row>
    <row r="26" spans="3:17" ht="15" customHeight="1" x14ac:dyDescent="0.2">
      <c r="C26" s="67" t="s">
        <v>16</v>
      </c>
      <c r="D26" s="23"/>
      <c r="E26" s="76">
        <v>779238</v>
      </c>
      <c r="F26" s="92"/>
      <c r="G26" s="100">
        <f t="shared" si="1"/>
        <v>5.5403891165671739</v>
      </c>
      <c r="H26" s="101"/>
      <c r="I26" s="126">
        <f t="shared" si="4"/>
        <v>39.995243404044743</v>
      </c>
      <c r="J26" s="101"/>
      <c r="K26" s="126">
        <v>2081.4268596099246</v>
      </c>
      <c r="L26" s="92"/>
      <c r="M26" s="100">
        <f t="shared" si="2"/>
        <v>2.3089331627994656</v>
      </c>
      <c r="N26" s="101"/>
      <c r="O26" s="126">
        <f t="shared" si="3"/>
        <v>9.5394567387329037</v>
      </c>
      <c r="P26" s="101"/>
      <c r="Q26" s="129">
        <v>2671.1054384025479</v>
      </c>
    </row>
    <row r="27" spans="3:17" ht="15" customHeight="1" x14ac:dyDescent="0.2">
      <c r="C27" s="67" t="s">
        <v>17</v>
      </c>
      <c r="D27" s="23"/>
      <c r="E27" s="76">
        <v>752207</v>
      </c>
      <c r="F27" s="92"/>
      <c r="G27" s="100">
        <f t="shared" si="1"/>
        <v>5.3481984659444795</v>
      </c>
      <c r="H27" s="101"/>
      <c r="I27" s="126">
        <f t="shared" si="4"/>
        <v>45.343441869989221</v>
      </c>
      <c r="J27" s="101"/>
      <c r="K27" s="126">
        <v>2299.6399498100764</v>
      </c>
      <c r="L27" s="92"/>
      <c r="M27" s="100">
        <f t="shared" si="2"/>
        <v>2.550997609212204</v>
      </c>
      <c r="N27" s="101"/>
      <c r="O27" s="126">
        <f t="shared" si="3"/>
        <v>12.090454347945109</v>
      </c>
      <c r="P27" s="101"/>
      <c r="Q27" s="129">
        <v>3057.1903077345414</v>
      </c>
    </row>
    <row r="28" spans="3:17" ht="15" customHeight="1" x14ac:dyDescent="0.2">
      <c r="C28" s="67" t="s">
        <v>18</v>
      </c>
      <c r="D28" s="23"/>
      <c r="E28" s="76">
        <v>656520</v>
      </c>
      <c r="F28" s="92"/>
      <c r="G28" s="100">
        <f t="shared" si="1"/>
        <v>4.6678630441645312</v>
      </c>
      <c r="H28" s="101"/>
      <c r="I28" s="126">
        <f t="shared" si="4"/>
        <v>50.011304914153754</v>
      </c>
      <c r="J28" s="101"/>
      <c r="K28" s="126">
        <v>2263.7538376798802</v>
      </c>
      <c r="L28" s="92"/>
      <c r="M28" s="100">
        <f t="shared" si="2"/>
        <v>2.5111890355893585</v>
      </c>
      <c r="N28" s="101"/>
      <c r="O28" s="126">
        <f t="shared" si="3"/>
        <v>14.601643383534467</v>
      </c>
      <c r="P28" s="101"/>
      <c r="Q28" s="129">
        <v>3448.1110060316214</v>
      </c>
    </row>
    <row r="29" spans="3:17" ht="15" customHeight="1" x14ac:dyDescent="0.2">
      <c r="C29" s="69" t="s">
        <v>19</v>
      </c>
      <c r="D29" s="26"/>
      <c r="E29" s="77">
        <v>568899</v>
      </c>
      <c r="F29" s="93"/>
      <c r="G29" s="97">
        <f t="shared" si="1"/>
        <v>4.0448769541859466</v>
      </c>
      <c r="H29" s="102"/>
      <c r="I29" s="127">
        <f t="shared" si="4"/>
        <v>54.056181868339699</v>
      </c>
      <c r="J29" s="102"/>
      <c r="K29" s="127">
        <v>2195.5898408899193</v>
      </c>
      <c r="L29" s="93"/>
      <c r="M29" s="97">
        <f t="shared" si="2"/>
        <v>2.4355745060801195</v>
      </c>
      <c r="N29" s="102"/>
      <c r="O29" s="127">
        <f t="shared" si="3"/>
        <v>17.037217889614588</v>
      </c>
      <c r="P29" s="102"/>
      <c r="Q29" s="130">
        <v>3859.3666729769593</v>
      </c>
    </row>
    <row r="30" spans="3:17" ht="15" customHeight="1" x14ac:dyDescent="0.2">
      <c r="C30" s="67" t="s">
        <v>20</v>
      </c>
      <c r="D30" s="23"/>
      <c r="E30" s="76">
        <v>525272</v>
      </c>
      <c r="F30" s="92"/>
      <c r="G30" s="100">
        <f t="shared" si="1"/>
        <v>3.7346885958301219</v>
      </c>
      <c r="H30" s="101"/>
      <c r="I30" s="126">
        <f t="shared" si="4"/>
        <v>57.790870464169821</v>
      </c>
      <c r="J30" s="101"/>
      <c r="K30" s="126">
        <v>2251.2640131299759</v>
      </c>
      <c r="L30" s="92"/>
      <c r="M30" s="100">
        <f t="shared" si="2"/>
        <v>2.4973340351276914</v>
      </c>
      <c r="N30" s="101"/>
      <c r="O30" s="126">
        <f t="shared" si="3"/>
        <v>19.534551924742281</v>
      </c>
      <c r="P30" s="101"/>
      <c r="Q30" s="129">
        <v>4285.9014246523247</v>
      </c>
    </row>
    <row r="31" spans="3:17" ht="15" customHeight="1" x14ac:dyDescent="0.2">
      <c r="C31" s="67" t="s">
        <v>21</v>
      </c>
      <c r="D31" s="23"/>
      <c r="E31" s="76">
        <v>476172</v>
      </c>
      <c r="F31" s="92"/>
      <c r="G31" s="100">
        <f t="shared" si="1"/>
        <v>3.3855871587551225</v>
      </c>
      <c r="H31" s="101"/>
      <c r="I31" s="126">
        <f t="shared" si="4"/>
        <v>61.176457622924943</v>
      </c>
      <c r="J31" s="101"/>
      <c r="K31" s="126">
        <v>2240.064417560036</v>
      </c>
      <c r="L31" s="92"/>
      <c r="M31" s="100">
        <f t="shared" si="2"/>
        <v>2.4849102896081292</v>
      </c>
      <c r="N31" s="101"/>
      <c r="O31" s="126">
        <f t="shared" si="3"/>
        <v>22.019462214350412</v>
      </c>
      <c r="P31" s="101"/>
      <c r="Q31" s="129">
        <v>4704.3178044068873</v>
      </c>
    </row>
    <row r="32" spans="3:17" ht="15" customHeight="1" x14ac:dyDescent="0.2">
      <c r="C32" s="67" t="s">
        <v>22</v>
      </c>
      <c r="D32" s="23"/>
      <c r="E32" s="76">
        <v>449227</v>
      </c>
      <c r="F32" s="92"/>
      <c r="G32" s="100">
        <f t="shared" si="1"/>
        <v>3.194007968897977</v>
      </c>
      <c r="H32" s="101"/>
      <c r="I32" s="126">
        <f t="shared" si="4"/>
        <v>64.370465591822921</v>
      </c>
      <c r="J32" s="101"/>
      <c r="K32" s="126">
        <v>2309.6393167799688</v>
      </c>
      <c r="L32" s="92"/>
      <c r="M32" s="100">
        <f t="shared" si="2"/>
        <v>2.5620899374855659</v>
      </c>
      <c r="N32" s="101"/>
      <c r="O32" s="126">
        <f t="shared" si="3"/>
        <v>24.581552151835979</v>
      </c>
      <c r="P32" s="101"/>
      <c r="Q32" s="129">
        <v>5141.3635350946597</v>
      </c>
    </row>
    <row r="33" spans="3:17" ht="15" customHeight="1" x14ac:dyDescent="0.2">
      <c r="C33" s="67" t="s">
        <v>23</v>
      </c>
      <c r="D33" s="23"/>
      <c r="E33" s="76">
        <v>891362</v>
      </c>
      <c r="F33" s="92"/>
      <c r="G33" s="100">
        <f t="shared" si="1"/>
        <v>6.337591754664877</v>
      </c>
      <c r="H33" s="101"/>
      <c r="I33" s="126">
        <f t="shared" si="4"/>
        <v>70.708057346487792</v>
      </c>
      <c r="J33" s="101"/>
      <c r="K33" s="126">
        <v>5171.5223779804173</v>
      </c>
      <c r="L33" s="92"/>
      <c r="M33" s="100">
        <f t="shared" si="2"/>
        <v>5.7367855447566942</v>
      </c>
      <c r="N33" s="101"/>
      <c r="O33" s="126">
        <f t="shared" si="3"/>
        <v>30.318337696592671</v>
      </c>
      <c r="P33" s="101"/>
      <c r="Q33" s="129">
        <v>5801.820559974979</v>
      </c>
    </row>
    <row r="34" spans="3:17" ht="15" customHeight="1" x14ac:dyDescent="0.2">
      <c r="C34" s="67" t="s">
        <v>24</v>
      </c>
      <c r="D34" s="23"/>
      <c r="E34" s="76">
        <v>845073</v>
      </c>
      <c r="F34" s="92"/>
      <c r="G34" s="100">
        <f t="shared" si="1"/>
        <v>6.0084765526126436</v>
      </c>
      <c r="H34" s="101"/>
      <c r="I34" s="126">
        <f t="shared" si="4"/>
        <v>76.71653389910044</v>
      </c>
      <c r="J34" s="101"/>
      <c r="K34" s="126">
        <v>5639.1457157895347</v>
      </c>
      <c r="L34" s="92"/>
      <c r="M34" s="100">
        <f t="shared" si="2"/>
        <v>6.2555215394333441</v>
      </c>
      <c r="N34" s="101"/>
      <c r="O34" s="126">
        <f t="shared" si="3"/>
        <v>36.573859236026017</v>
      </c>
      <c r="P34" s="101"/>
      <c r="Q34" s="129">
        <v>6672.9687444629453</v>
      </c>
    </row>
    <row r="35" spans="3:17" ht="15" customHeight="1" x14ac:dyDescent="0.2">
      <c r="C35" s="69" t="s">
        <v>25</v>
      </c>
      <c r="D35" s="26"/>
      <c r="E35" s="77">
        <v>695997</v>
      </c>
      <c r="F35" s="93"/>
      <c r="G35" s="97">
        <f t="shared" si="1"/>
        <v>4.9485448655781719</v>
      </c>
      <c r="H35" s="102"/>
      <c r="I35" s="127">
        <f t="shared" si="4"/>
        <v>81.665078764678611</v>
      </c>
      <c r="J35" s="102"/>
      <c r="K35" s="127">
        <v>5275.3445852600198</v>
      </c>
      <c r="L35" s="93"/>
      <c r="M35" s="97">
        <f t="shared" si="2"/>
        <v>5.8519558359039126</v>
      </c>
      <c r="N35" s="102"/>
      <c r="O35" s="127">
        <f t="shared" si="3"/>
        <v>42.425815071929932</v>
      </c>
      <c r="P35" s="102"/>
      <c r="Q35" s="130">
        <v>7579.5507527475265</v>
      </c>
    </row>
    <row r="36" spans="3:17" ht="15" customHeight="1" x14ac:dyDescent="0.2">
      <c r="C36" s="67" t="s">
        <v>26</v>
      </c>
      <c r="D36" s="23"/>
      <c r="E36" s="76">
        <v>463031</v>
      </c>
      <c r="F36" s="92"/>
      <c r="G36" s="100">
        <f t="shared" si="1"/>
        <v>3.2921545317774741</v>
      </c>
      <c r="H36" s="101"/>
      <c r="I36" s="126">
        <f t="shared" si="4"/>
        <v>84.957233296456081</v>
      </c>
      <c r="J36" s="101"/>
      <c r="K36" s="126">
        <v>3993.2144790799866</v>
      </c>
      <c r="L36" s="92"/>
      <c r="M36" s="100">
        <f t="shared" si="2"/>
        <v>4.4296849991868958</v>
      </c>
      <c r="N36" s="101"/>
      <c r="O36" s="126">
        <f t="shared" si="3"/>
        <v>46.855500071116829</v>
      </c>
      <c r="P36" s="101"/>
      <c r="Q36" s="129">
        <v>8624.0758806213544</v>
      </c>
    </row>
    <row r="37" spans="3:17" ht="15" customHeight="1" x14ac:dyDescent="0.2">
      <c r="C37" s="67" t="s">
        <v>27</v>
      </c>
      <c r="D37" s="23"/>
      <c r="E37" s="76">
        <v>338583</v>
      </c>
      <c r="F37" s="92"/>
      <c r="G37" s="100">
        <f t="shared" si="1"/>
        <v>2.4073281439748362</v>
      </c>
      <c r="H37" s="101"/>
      <c r="I37" s="126">
        <f t="shared" si="4"/>
        <v>87.364561440430919</v>
      </c>
      <c r="J37" s="101"/>
      <c r="K37" s="126">
        <v>3265.2010431700351</v>
      </c>
      <c r="L37" s="92"/>
      <c r="M37" s="100">
        <f t="shared" si="2"/>
        <v>3.6220974746120045</v>
      </c>
      <c r="N37" s="101"/>
      <c r="O37" s="126">
        <f t="shared" si="3"/>
        <v>50.477597545728834</v>
      </c>
      <c r="P37" s="101"/>
      <c r="Q37" s="129">
        <v>9643.724118369897</v>
      </c>
    </row>
    <row r="38" spans="3:17" ht="15" customHeight="1" x14ac:dyDescent="0.2">
      <c r="C38" s="67" t="s">
        <v>28</v>
      </c>
      <c r="D38" s="23"/>
      <c r="E38" s="76">
        <v>247736</v>
      </c>
      <c r="F38" s="92"/>
      <c r="G38" s="100">
        <f t="shared" si="1"/>
        <v>1.7614051652792668</v>
      </c>
      <c r="H38" s="101"/>
      <c r="I38" s="126">
        <f t="shared" si="4"/>
        <v>89.12596660571019</v>
      </c>
      <c r="J38" s="101"/>
      <c r="K38" s="126">
        <v>2635.2173961400194</v>
      </c>
      <c r="L38" s="92"/>
      <c r="M38" s="100">
        <f t="shared" si="2"/>
        <v>2.9232546937892576</v>
      </c>
      <c r="N38" s="101"/>
      <c r="O38" s="126">
        <f t="shared" si="3"/>
        <v>53.400852239518095</v>
      </c>
      <c r="P38" s="101"/>
      <c r="Q38" s="129">
        <v>10637.200068379321</v>
      </c>
    </row>
    <row r="39" spans="3:17" ht="15" customHeight="1" x14ac:dyDescent="0.2">
      <c r="C39" s="67" t="s">
        <v>29</v>
      </c>
      <c r="D39" s="23"/>
      <c r="E39" s="76">
        <v>194508</v>
      </c>
      <c r="F39" s="92"/>
      <c r="G39" s="100">
        <f t="shared" si="1"/>
        <v>1.3829536114579215</v>
      </c>
      <c r="H39" s="101"/>
      <c r="I39" s="126">
        <f t="shared" si="4"/>
        <v>90.508920217168111</v>
      </c>
      <c r="J39" s="101"/>
      <c r="K39" s="126">
        <v>2265.3710414900033</v>
      </c>
      <c r="L39" s="92"/>
      <c r="M39" s="100">
        <f t="shared" si="2"/>
        <v>2.5129830047076864</v>
      </c>
      <c r="N39" s="101"/>
      <c r="O39" s="126">
        <f t="shared" si="3"/>
        <v>55.91383524422578</v>
      </c>
      <c r="P39" s="101"/>
      <c r="Q39" s="129">
        <v>11646.67284373909</v>
      </c>
    </row>
    <row r="40" spans="3:17" ht="15" customHeight="1" x14ac:dyDescent="0.2">
      <c r="C40" s="67" t="s">
        <v>30</v>
      </c>
      <c r="D40" s="23"/>
      <c r="E40" s="76">
        <v>160595</v>
      </c>
      <c r="F40" s="92"/>
      <c r="G40" s="100">
        <f t="shared" si="1"/>
        <v>1.1418318795735132</v>
      </c>
      <c r="H40" s="101"/>
      <c r="I40" s="126">
        <f t="shared" si="4"/>
        <v>91.650752096741627</v>
      </c>
      <c r="J40" s="101"/>
      <c r="K40" s="126">
        <v>2033.0665965199969</v>
      </c>
      <c r="L40" s="92"/>
      <c r="M40" s="100">
        <f t="shared" si="2"/>
        <v>2.2552869754763294</v>
      </c>
      <c r="N40" s="101"/>
      <c r="O40" s="126">
        <f t="shared" si="3"/>
        <v>58.16912221970211</v>
      </c>
      <c r="P40" s="101"/>
      <c r="Q40" s="129">
        <v>12659.588383947177</v>
      </c>
    </row>
    <row r="41" spans="3:17" ht="15" customHeight="1" x14ac:dyDescent="0.2">
      <c r="C41" s="69" t="s">
        <v>31</v>
      </c>
      <c r="D41" s="26"/>
      <c r="E41" s="77">
        <v>137428</v>
      </c>
      <c r="F41" s="93"/>
      <c r="G41" s="97">
        <f t="shared" si="1"/>
        <v>0.9771143033471078</v>
      </c>
      <c r="H41" s="102"/>
      <c r="I41" s="127">
        <f t="shared" si="4"/>
        <v>92.627866400088735</v>
      </c>
      <c r="J41" s="102"/>
      <c r="K41" s="127">
        <v>1885.8666973300101</v>
      </c>
      <c r="L41" s="93"/>
      <c r="M41" s="97">
        <f t="shared" si="2"/>
        <v>2.0919976784100878</v>
      </c>
      <c r="N41" s="102"/>
      <c r="O41" s="127">
        <f t="shared" si="3"/>
        <v>60.261119898112199</v>
      </c>
      <c r="P41" s="102"/>
      <c r="Q41" s="130">
        <v>13722.579804188448</v>
      </c>
    </row>
    <row r="42" spans="3:17" ht="15" customHeight="1" x14ac:dyDescent="0.2">
      <c r="C42" s="67" t="s">
        <v>32</v>
      </c>
      <c r="D42" s="23"/>
      <c r="E42" s="76">
        <v>116307</v>
      </c>
      <c r="F42" s="92"/>
      <c r="G42" s="100">
        <f t="shared" si="1"/>
        <v>0.82694380533364431</v>
      </c>
      <c r="H42" s="101"/>
      <c r="I42" s="126">
        <f t="shared" si="4"/>
        <v>93.454810205422376</v>
      </c>
      <c r="J42" s="101"/>
      <c r="K42" s="126">
        <v>1718.2072125600093</v>
      </c>
      <c r="L42" s="92"/>
      <c r="M42" s="100">
        <f t="shared" si="2"/>
        <v>1.9060125006672222</v>
      </c>
      <c r="N42" s="101"/>
      <c r="O42" s="126">
        <f t="shared" si="3"/>
        <v>62.167132398779422</v>
      </c>
      <c r="P42" s="101"/>
      <c r="Q42" s="129">
        <v>14773.033545358485</v>
      </c>
    </row>
    <row r="43" spans="3:17" ht="15" customHeight="1" x14ac:dyDescent="0.2">
      <c r="C43" s="67" t="s">
        <v>33</v>
      </c>
      <c r="D43" s="23"/>
      <c r="E43" s="76">
        <v>183446</v>
      </c>
      <c r="F43" s="92"/>
      <c r="G43" s="100">
        <f t="shared" si="1"/>
        <v>1.3043026929869717</v>
      </c>
      <c r="H43" s="101"/>
      <c r="I43" s="126">
        <f t="shared" si="4"/>
        <v>94.759112898409342</v>
      </c>
      <c r="J43" s="101"/>
      <c r="K43" s="126">
        <v>3004.2864752499909</v>
      </c>
      <c r="L43" s="92"/>
      <c r="M43" s="100">
        <f t="shared" si="2"/>
        <v>3.3326641487439099</v>
      </c>
      <c r="N43" s="101"/>
      <c r="O43" s="126">
        <f t="shared" si="3"/>
        <v>65.499796547523331</v>
      </c>
      <c r="P43" s="101"/>
      <c r="Q43" s="129">
        <v>16376.952755851809</v>
      </c>
    </row>
    <row r="44" spans="3:17" ht="15" customHeight="1" x14ac:dyDescent="0.2">
      <c r="C44" s="67" t="s">
        <v>34</v>
      </c>
      <c r="D44" s="23"/>
      <c r="E44" s="76">
        <v>137083</v>
      </c>
      <c r="F44" s="92"/>
      <c r="G44" s="100">
        <f t="shared" si="1"/>
        <v>0.97466135027601053</v>
      </c>
      <c r="H44" s="101"/>
      <c r="I44" s="126">
        <f t="shared" si="4"/>
        <v>95.73377424868535</v>
      </c>
      <c r="J44" s="101"/>
      <c r="K44" s="126">
        <v>2565.3822864200074</v>
      </c>
      <c r="L44" s="92"/>
      <c r="M44" s="100">
        <f t="shared" si="2"/>
        <v>2.8457863936105552</v>
      </c>
      <c r="N44" s="101"/>
      <c r="O44" s="126">
        <f t="shared" si="3"/>
        <v>68.345582941133884</v>
      </c>
      <c r="P44" s="101"/>
      <c r="Q44" s="129">
        <v>18714.080421496517</v>
      </c>
    </row>
    <row r="45" spans="3:17" ht="15" customHeight="1" x14ac:dyDescent="0.2">
      <c r="C45" s="67" t="s">
        <v>35</v>
      </c>
      <c r="D45" s="23"/>
      <c r="E45" s="76">
        <v>105847</v>
      </c>
      <c r="F45" s="92"/>
      <c r="G45" s="100">
        <f t="shared" si="1"/>
        <v>0.75257311222153656</v>
      </c>
      <c r="H45" s="101"/>
      <c r="I45" s="126">
        <f t="shared" si="4"/>
        <v>96.48634736090689</v>
      </c>
      <c r="J45" s="101"/>
      <c r="K45" s="126">
        <v>2233.1748173800138</v>
      </c>
      <c r="L45" s="92"/>
      <c r="M45" s="100">
        <f t="shared" si="2"/>
        <v>2.4772676351181877</v>
      </c>
      <c r="N45" s="101"/>
      <c r="O45" s="126">
        <f t="shared" si="3"/>
        <v>70.822850576252065</v>
      </c>
      <c r="P45" s="101"/>
      <c r="Q45" s="129">
        <v>21098.139931977421</v>
      </c>
    </row>
    <row r="46" spans="3:17" ht="15" customHeight="1" x14ac:dyDescent="0.2">
      <c r="C46" s="67" t="s">
        <v>36</v>
      </c>
      <c r="D46" s="23"/>
      <c r="E46" s="76">
        <v>81633</v>
      </c>
      <c r="F46" s="92"/>
      <c r="G46" s="100">
        <f t="shared" si="1"/>
        <v>0.58041135667501853</v>
      </c>
      <c r="H46" s="101"/>
      <c r="I46" s="126">
        <f t="shared" si="4"/>
        <v>97.066758717581905</v>
      </c>
      <c r="J46" s="101"/>
      <c r="K46" s="126">
        <v>1912.5422033200027</v>
      </c>
      <c r="L46" s="92"/>
      <c r="M46" s="100">
        <f t="shared" si="2"/>
        <v>2.121588898553318</v>
      </c>
      <c r="N46" s="101"/>
      <c r="O46" s="126">
        <f t="shared" si="3"/>
        <v>72.944439474805378</v>
      </c>
      <c r="P46" s="101"/>
      <c r="Q46" s="129">
        <v>23428.542419364752</v>
      </c>
    </row>
    <row r="47" spans="3:17" ht="15" customHeight="1" x14ac:dyDescent="0.2">
      <c r="C47" s="69" t="s">
        <v>37</v>
      </c>
      <c r="D47" s="26"/>
      <c r="E47" s="77">
        <v>63449</v>
      </c>
      <c r="F47" s="93"/>
      <c r="G47" s="97">
        <f t="shared" si="1"/>
        <v>0.45112295480593939</v>
      </c>
      <c r="H47" s="102"/>
      <c r="I47" s="127">
        <f t="shared" si="4"/>
        <v>97.517881672387844</v>
      </c>
      <c r="J47" s="102"/>
      <c r="K47" s="127">
        <v>1634.75295277999</v>
      </c>
      <c r="L47" s="93"/>
      <c r="M47" s="97">
        <f t="shared" si="2"/>
        <v>1.8134364357945509</v>
      </c>
      <c r="N47" s="102"/>
      <c r="O47" s="127">
        <f t="shared" si="3"/>
        <v>74.757875910599935</v>
      </c>
      <c r="P47" s="102"/>
      <c r="Q47" s="130">
        <v>25764.834004948698</v>
      </c>
    </row>
    <row r="48" spans="3:17" ht="15" customHeight="1" x14ac:dyDescent="0.2">
      <c r="C48" s="67" t="s">
        <v>38</v>
      </c>
      <c r="D48" s="23"/>
      <c r="E48" s="76">
        <v>49776</v>
      </c>
      <c r="F48" s="92"/>
      <c r="G48" s="100">
        <f t="shared" si="1"/>
        <v>0.35390780309256947</v>
      </c>
      <c r="H48" s="101"/>
      <c r="I48" s="126">
        <f t="shared" si="4"/>
        <v>97.871789475480412</v>
      </c>
      <c r="J48" s="101"/>
      <c r="K48" s="126">
        <v>1396.7108324099925</v>
      </c>
      <c r="L48" s="92"/>
      <c r="M48" s="100">
        <f t="shared" si="2"/>
        <v>1.5493755857446037</v>
      </c>
      <c r="N48" s="101"/>
      <c r="O48" s="126">
        <f t="shared" si="3"/>
        <v>76.307251496344534</v>
      </c>
      <c r="P48" s="101"/>
      <c r="Q48" s="129">
        <v>28059.925112704768</v>
      </c>
    </row>
    <row r="49" spans="3:17" ht="15" customHeight="1" x14ac:dyDescent="0.2">
      <c r="C49" s="67" t="s">
        <v>39</v>
      </c>
      <c r="D49" s="23"/>
      <c r="E49" s="76">
        <v>118249</v>
      </c>
      <c r="F49" s="92"/>
      <c r="G49" s="100">
        <f t="shared" si="1"/>
        <v>0.84075144262080614</v>
      </c>
      <c r="H49" s="101"/>
      <c r="I49" s="126">
        <f t="shared" si="4"/>
        <v>98.712540918101212</v>
      </c>
      <c r="J49" s="101"/>
      <c r="K49" s="126">
        <v>3926.4114508399812</v>
      </c>
      <c r="L49" s="92"/>
      <c r="M49" s="100">
        <f t="shared" si="2"/>
        <v>4.355580196240477</v>
      </c>
      <c r="N49" s="101"/>
      <c r="O49" s="126">
        <f t="shared" si="3"/>
        <v>80.662831692585016</v>
      </c>
      <c r="P49" s="101"/>
      <c r="Q49" s="129">
        <v>33204.605965716255</v>
      </c>
    </row>
    <row r="50" spans="3:17" ht="15" customHeight="1" x14ac:dyDescent="0.2">
      <c r="C50" s="67" t="s">
        <v>40</v>
      </c>
      <c r="D50" s="23"/>
      <c r="E50" s="76">
        <v>56526</v>
      </c>
      <c r="F50" s="92"/>
      <c r="G50" s="100">
        <f t="shared" si="1"/>
        <v>0.4019003631792547</v>
      </c>
      <c r="H50" s="101"/>
      <c r="I50" s="126">
        <f t="shared" si="4"/>
        <v>99.114441281280463</v>
      </c>
      <c r="J50" s="101"/>
      <c r="K50" s="126">
        <v>2394.9814669499992</v>
      </c>
      <c r="L50" s="92"/>
      <c r="M50" s="100">
        <f t="shared" si="2"/>
        <v>2.6567602449251093</v>
      </c>
      <c r="N50" s="101"/>
      <c r="O50" s="126">
        <f t="shared" si="3"/>
        <v>83.319591937510125</v>
      </c>
      <c r="P50" s="101"/>
      <c r="Q50" s="129">
        <v>42369.555018044783</v>
      </c>
    </row>
    <row r="51" spans="3:17" ht="15" customHeight="1" x14ac:dyDescent="0.2">
      <c r="C51" s="67" t="s">
        <v>41</v>
      </c>
      <c r="D51" s="23"/>
      <c r="E51" s="76">
        <v>32513</v>
      </c>
      <c r="F51" s="92"/>
      <c r="G51" s="100">
        <f t="shared" si="1"/>
        <v>0.23116771942198472</v>
      </c>
      <c r="H51" s="101"/>
      <c r="I51" s="126">
        <f t="shared" si="4"/>
        <v>99.345609000702453</v>
      </c>
      <c r="J51" s="101"/>
      <c r="K51" s="126">
        <v>1679.6535282099958</v>
      </c>
      <c r="L51" s="92"/>
      <c r="M51" s="100">
        <f t="shared" si="2"/>
        <v>1.863244781046014</v>
      </c>
      <c r="N51" s="101"/>
      <c r="O51" s="126">
        <f t="shared" si="3"/>
        <v>85.182836718556146</v>
      </c>
      <c r="P51" s="101"/>
      <c r="Q51" s="129">
        <v>51660.982628794503</v>
      </c>
    </row>
    <row r="52" spans="3:17" ht="15" customHeight="1" x14ac:dyDescent="0.2">
      <c r="C52" s="67" t="s">
        <v>42</v>
      </c>
      <c r="D52" s="23"/>
      <c r="E52" s="76">
        <v>20340</v>
      </c>
      <c r="F52" s="92"/>
      <c r="G52" s="100">
        <f t="shared" si="1"/>
        <v>0.14461758106121148</v>
      </c>
      <c r="H52" s="101"/>
      <c r="I52" s="126">
        <f t="shared" si="4"/>
        <v>99.490226581763665</v>
      </c>
      <c r="J52" s="101"/>
      <c r="K52" s="126">
        <v>1231.6309038600059</v>
      </c>
      <c r="L52" s="92"/>
      <c r="M52" s="100">
        <f t="shared" si="2"/>
        <v>1.3662519175831087</v>
      </c>
      <c r="N52" s="101"/>
      <c r="O52" s="126">
        <f t="shared" si="3"/>
        <v>86.54908863613926</v>
      </c>
      <c r="P52" s="101"/>
      <c r="Q52" s="129">
        <v>60552.158498525365</v>
      </c>
    </row>
    <row r="53" spans="3:17" ht="15" customHeight="1" x14ac:dyDescent="0.2">
      <c r="C53" s="69" t="s">
        <v>43</v>
      </c>
      <c r="D53" s="26"/>
      <c r="E53" s="77">
        <v>14337</v>
      </c>
      <c r="F53" s="93"/>
      <c r="G53" s="97">
        <f t="shared" si="1"/>
        <v>0.10193619762411943</v>
      </c>
      <c r="H53" s="102"/>
      <c r="I53" s="127">
        <f t="shared" si="4"/>
        <v>99.592162779387778</v>
      </c>
      <c r="J53" s="102"/>
      <c r="K53" s="127">
        <v>999.56482165999876</v>
      </c>
      <c r="L53" s="93"/>
      <c r="M53" s="97">
        <f t="shared" si="2"/>
        <v>1.1088203048994132</v>
      </c>
      <c r="N53" s="102"/>
      <c r="O53" s="127">
        <f t="shared" si="3"/>
        <v>87.65790894103867</v>
      </c>
      <c r="P53" s="102"/>
      <c r="Q53" s="130">
        <v>69719.245425123721</v>
      </c>
    </row>
    <row r="54" spans="3:17" ht="15" customHeight="1" x14ac:dyDescent="0.2">
      <c r="C54" s="67" t="s">
        <v>44</v>
      </c>
      <c r="D54" s="23"/>
      <c r="E54" s="76">
        <v>9803</v>
      </c>
      <c r="F54" s="92"/>
      <c r="G54" s="100">
        <f t="shared" si="1"/>
        <v>6.9699417263670418E-2</v>
      </c>
      <c r="H54" s="101"/>
      <c r="I54" s="126">
        <f t="shared" si="4"/>
        <v>99.661862196651441</v>
      </c>
      <c r="J54" s="101"/>
      <c r="K54" s="126">
        <v>770.17833580999809</v>
      </c>
      <c r="L54" s="92"/>
      <c r="M54" s="100">
        <f t="shared" si="2"/>
        <v>0.85436117661836697</v>
      </c>
      <c r="N54" s="101"/>
      <c r="O54" s="126">
        <f t="shared" si="3"/>
        <v>88.512270117657039</v>
      </c>
      <c r="P54" s="101"/>
      <c r="Q54" s="129">
        <v>78565.575416708976</v>
      </c>
    </row>
    <row r="55" spans="3:17" ht="15" customHeight="1" x14ac:dyDescent="0.2">
      <c r="C55" s="73" t="s">
        <v>45</v>
      </c>
      <c r="D55" s="30"/>
      <c r="E55" s="76">
        <v>23312</v>
      </c>
      <c r="F55" s="92"/>
      <c r="G55" s="100">
        <f t="shared" si="1"/>
        <v>0.16574852751715646</v>
      </c>
      <c r="H55" s="101"/>
      <c r="I55" s="126">
        <f t="shared" si="4"/>
        <v>99.827610724168593</v>
      </c>
      <c r="J55" s="101"/>
      <c r="K55" s="126">
        <v>2315.115522460002</v>
      </c>
      <c r="L55" s="92"/>
      <c r="M55" s="100">
        <f t="shared" si="2"/>
        <v>2.5681647091464392</v>
      </c>
      <c r="N55" s="101"/>
      <c r="O55" s="126">
        <f t="shared" si="3"/>
        <v>91.080434826803483</v>
      </c>
      <c r="P55" s="101"/>
      <c r="Q55" s="129">
        <v>99310.034422615048</v>
      </c>
    </row>
    <row r="56" spans="3:17" ht="15" customHeight="1" x14ac:dyDescent="0.2">
      <c r="C56" s="73" t="s">
        <v>46</v>
      </c>
      <c r="D56" s="30"/>
      <c r="E56" s="76">
        <v>8600</v>
      </c>
      <c r="F56" s="92"/>
      <c r="G56" s="100">
        <f t="shared" si="1"/>
        <v>6.1146076554887852E-2</v>
      </c>
      <c r="H56" s="101"/>
      <c r="I56" s="126">
        <f t="shared" si="4"/>
        <v>99.888756800723485</v>
      </c>
      <c r="J56" s="101"/>
      <c r="K56" s="126">
        <v>1225.4873761899958</v>
      </c>
      <c r="L56" s="92"/>
      <c r="M56" s="100">
        <f t="shared" si="2"/>
        <v>1.3594368836037158</v>
      </c>
      <c r="N56" s="101"/>
      <c r="O56" s="126">
        <f t="shared" si="3"/>
        <v>92.439871710407203</v>
      </c>
      <c r="P56" s="101"/>
      <c r="Q56" s="129">
        <v>142498.53211511578</v>
      </c>
    </row>
    <row r="57" spans="3:17" ht="15" customHeight="1" x14ac:dyDescent="0.2">
      <c r="C57" s="73" t="s">
        <v>47</v>
      </c>
      <c r="D57" s="30"/>
      <c r="E57" s="76">
        <v>4509</v>
      </c>
      <c r="F57" s="92"/>
      <c r="G57" s="100">
        <f t="shared" si="1"/>
        <v>3.2059030137905731E-2</v>
      </c>
      <c r="H57" s="101"/>
      <c r="I57" s="126">
        <f t="shared" si="4"/>
        <v>99.920815830861386</v>
      </c>
      <c r="J57" s="101"/>
      <c r="K57" s="126">
        <v>824.07293567000102</v>
      </c>
      <c r="L57" s="92"/>
      <c r="M57" s="100">
        <f t="shared" si="2"/>
        <v>0.91414662059783447</v>
      </c>
      <c r="N57" s="101"/>
      <c r="O57" s="126">
        <f t="shared" si="3"/>
        <v>93.354018331005037</v>
      </c>
      <c r="P57" s="101"/>
      <c r="Q57" s="129">
        <v>182761.79544688424</v>
      </c>
    </row>
    <row r="58" spans="3:17" ht="15" customHeight="1" x14ac:dyDescent="0.2">
      <c r="C58" s="73" t="s">
        <v>48</v>
      </c>
      <c r="D58" s="30"/>
      <c r="E58" s="76">
        <v>11137</v>
      </c>
      <c r="F58" s="92"/>
      <c r="G58" s="100">
        <f t="shared" si="1"/>
        <v>7.9184169138579757E-2</v>
      </c>
      <c r="H58" s="101"/>
      <c r="I58" s="126">
        <f t="shared" si="4"/>
        <v>99.999999999999972</v>
      </c>
      <c r="J58" s="101"/>
      <c r="K58" s="126">
        <v>5991.1326049599993</v>
      </c>
      <c r="L58" s="92"/>
      <c r="M58" s="100">
        <f t="shared" si="2"/>
        <v>6.6459816689949536</v>
      </c>
      <c r="N58" s="101"/>
      <c r="O58" s="126">
        <f t="shared" si="3"/>
        <v>99.999999999999986</v>
      </c>
      <c r="P58" s="101"/>
      <c r="Q58" s="129">
        <v>537948.51440782973</v>
      </c>
    </row>
    <row r="59" spans="3:17" ht="15.95" customHeight="1" x14ac:dyDescent="0.2">
      <c r="C59" s="88" t="s">
        <v>55</v>
      </c>
      <c r="D59" s="88"/>
      <c r="E59" s="89">
        <v>14064680</v>
      </c>
      <c r="F59" s="99"/>
      <c r="G59" s="106">
        <f t="shared" ref="G59" si="5">E59/$E$59*100</f>
        <v>100</v>
      </c>
      <c r="H59" s="103"/>
      <c r="I59" s="128"/>
      <c r="J59" s="103"/>
      <c r="K59" s="128">
        <v>90146.691690559775</v>
      </c>
      <c r="L59" s="103"/>
      <c r="M59" s="106">
        <f t="shared" ref="M59" si="6">K59/$K$59*100</f>
        <v>100</v>
      </c>
      <c r="N59" s="103"/>
      <c r="O59" s="128"/>
      <c r="P59" s="103"/>
      <c r="Q59" s="131">
        <v>6409.4378038149298</v>
      </c>
    </row>
    <row r="60" spans="3:17" ht="3.95" customHeight="1" x14ac:dyDescent="0.2"/>
    <row r="61" spans="3:17" ht="15" customHeight="1" x14ac:dyDescent="0.2">
      <c r="C61" s="44" t="s">
        <v>123</v>
      </c>
    </row>
    <row r="62" spans="3:17" ht="15" customHeight="1" x14ac:dyDescent="0.2">
      <c r="C62" s="44" t="s">
        <v>124</v>
      </c>
    </row>
  </sheetData>
  <mergeCells count="10">
    <mergeCell ref="Q7:Q10"/>
    <mergeCell ref="K7:O7"/>
    <mergeCell ref="C2:Q2"/>
    <mergeCell ref="C4:Q4"/>
    <mergeCell ref="E9:E10"/>
    <mergeCell ref="G9:G10"/>
    <mergeCell ref="M9:M10"/>
    <mergeCell ref="C7:C10"/>
    <mergeCell ref="E7:I7"/>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5" tint="0.79998168889431442"/>
  </sheetPr>
  <dimension ref="A1:R62"/>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94</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4"/>
      <c r="K7" s="154" t="s">
        <v>0</v>
      </c>
      <c r="L7" s="154"/>
      <c r="M7" s="154"/>
      <c r="N7" s="154"/>
      <c r="O7" s="154"/>
      <c r="P7" s="34"/>
      <c r="Q7" s="155" t="s">
        <v>127</v>
      </c>
      <c r="R7" s="7"/>
    </row>
    <row r="8" spans="1:18" s="7" customFormat="1" ht="3.95" customHeight="1" x14ac:dyDescent="0.2">
      <c r="B8"/>
      <c r="C8" s="153"/>
      <c r="D8" s="18"/>
      <c r="E8" s="34"/>
      <c r="F8" s="34"/>
      <c r="G8" s="34"/>
      <c r="H8" s="34"/>
      <c r="I8" s="34"/>
      <c r="J8" s="34"/>
      <c r="K8" s="34"/>
      <c r="L8" s="34"/>
      <c r="M8" s="34"/>
      <c r="N8" s="34"/>
      <c r="O8" s="34"/>
      <c r="P8" s="34"/>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0</v>
      </c>
      <c r="F12" s="92"/>
      <c r="G12" s="100">
        <f>E12/$E$59*100</f>
        <v>0</v>
      </c>
      <c r="H12" s="101"/>
      <c r="I12" s="126">
        <f>G12</f>
        <v>0</v>
      </c>
      <c r="J12" s="101"/>
      <c r="K12" s="126">
        <v>0</v>
      </c>
      <c r="L12" s="92"/>
      <c r="M12" s="100">
        <f>K12/$K$59*100</f>
        <v>0</v>
      </c>
      <c r="N12" s="101"/>
      <c r="O12" s="126">
        <f t="shared" ref="O12" si="0">M12</f>
        <v>0</v>
      </c>
      <c r="P12" s="101"/>
      <c r="Q12" s="140" t="s">
        <v>153</v>
      </c>
    </row>
    <row r="13" spans="1:18" ht="15" customHeight="1" x14ac:dyDescent="0.2">
      <c r="C13" s="67" t="s">
        <v>3</v>
      </c>
      <c r="D13" s="23"/>
      <c r="E13" s="76">
        <v>1112</v>
      </c>
      <c r="F13" s="92"/>
      <c r="G13" s="100">
        <f t="shared" ref="G13:G58" si="1">E13/$E$59*100</f>
        <v>7.9999896403011861E-3</v>
      </c>
      <c r="H13" s="101"/>
      <c r="I13" s="126">
        <f>I12+G13</f>
        <v>7.9999896403011861E-3</v>
      </c>
      <c r="J13" s="101"/>
      <c r="K13" s="126">
        <v>0.10571121999999994</v>
      </c>
      <c r="L13" s="92"/>
      <c r="M13" s="100">
        <f t="shared" ref="M13:M58" si="2">K13/$K$59*100</f>
        <v>1.264934472984725E-4</v>
      </c>
      <c r="N13" s="101"/>
      <c r="O13" s="126">
        <f t="shared" ref="O13:O58" si="3">O12+M13</f>
        <v>1.264934472984725E-4</v>
      </c>
      <c r="P13" s="101"/>
      <c r="Q13" s="129">
        <v>95.064046762589882</v>
      </c>
    </row>
    <row r="14" spans="1:18" ht="15" customHeight="1" x14ac:dyDescent="0.2">
      <c r="C14" s="67" t="s">
        <v>4</v>
      </c>
      <c r="D14" s="23"/>
      <c r="E14" s="76">
        <v>1102</v>
      </c>
      <c r="F14" s="92"/>
      <c r="G14" s="100">
        <f t="shared" si="1"/>
        <v>7.9280472874207787E-3</v>
      </c>
      <c r="H14" s="101"/>
      <c r="I14" s="126">
        <f t="shared" ref="I14:I58" si="4">I13+G14</f>
        <v>1.5928036927721965E-2</v>
      </c>
      <c r="J14" s="101"/>
      <c r="K14" s="126">
        <v>0.28969904999999957</v>
      </c>
      <c r="L14" s="92"/>
      <c r="M14" s="100">
        <f t="shared" si="2"/>
        <v>3.4665224290848703E-4</v>
      </c>
      <c r="N14" s="101"/>
      <c r="O14" s="126">
        <f t="shared" si="3"/>
        <v>4.7314569020695952E-4</v>
      </c>
      <c r="P14" s="101"/>
      <c r="Q14" s="129">
        <v>262.88480036297602</v>
      </c>
    </row>
    <row r="15" spans="1:18" ht="15" customHeight="1" x14ac:dyDescent="0.2">
      <c r="C15" s="67" t="s">
        <v>5</v>
      </c>
      <c r="D15" s="23"/>
      <c r="E15" s="76">
        <v>775</v>
      </c>
      <c r="F15" s="92"/>
      <c r="G15" s="100">
        <f t="shared" si="1"/>
        <v>5.5755323482314916E-3</v>
      </c>
      <c r="H15" s="101"/>
      <c r="I15" s="126">
        <f t="shared" si="4"/>
        <v>2.1503569275953455E-2</v>
      </c>
      <c r="J15" s="101"/>
      <c r="K15" s="126">
        <v>0.29853460000000004</v>
      </c>
      <c r="L15" s="92"/>
      <c r="M15" s="100">
        <f t="shared" si="2"/>
        <v>3.5722481201021607E-4</v>
      </c>
      <c r="N15" s="101"/>
      <c r="O15" s="126">
        <f t="shared" si="3"/>
        <v>8.303705022171756E-4</v>
      </c>
      <c r="P15" s="101"/>
      <c r="Q15" s="129">
        <v>385.20593548387103</v>
      </c>
    </row>
    <row r="16" spans="1:18" ht="15" customHeight="1" x14ac:dyDescent="0.2">
      <c r="C16" s="67" t="s">
        <v>6</v>
      </c>
      <c r="D16" s="23"/>
      <c r="E16" s="76">
        <v>79325</v>
      </c>
      <c r="F16" s="92"/>
      <c r="G16" s="100">
        <f t="shared" si="1"/>
        <v>0.57068271422382333</v>
      </c>
      <c r="H16" s="101"/>
      <c r="I16" s="126">
        <f t="shared" si="4"/>
        <v>0.59218628349977676</v>
      </c>
      <c r="J16" s="101"/>
      <c r="K16" s="126">
        <v>3.2700442999999977</v>
      </c>
      <c r="L16" s="92"/>
      <c r="M16" s="100">
        <f t="shared" si="2"/>
        <v>3.9129164938756771E-3</v>
      </c>
      <c r="N16" s="101"/>
      <c r="O16" s="126">
        <f t="shared" si="3"/>
        <v>4.7432869960928525E-3</v>
      </c>
      <c r="P16" s="101"/>
      <c r="Q16" s="129">
        <v>41.223375984872327</v>
      </c>
    </row>
    <row r="17" spans="3:17" ht="15" customHeight="1" x14ac:dyDescent="0.2">
      <c r="C17" s="69" t="s">
        <v>7</v>
      </c>
      <c r="D17" s="26"/>
      <c r="E17" s="77">
        <v>281397</v>
      </c>
      <c r="F17" s="93"/>
      <c r="G17" s="97">
        <f t="shared" si="1"/>
        <v>2.0244362273487702</v>
      </c>
      <c r="H17" s="102"/>
      <c r="I17" s="127">
        <f t="shared" si="4"/>
        <v>2.616622510848547</v>
      </c>
      <c r="J17" s="102"/>
      <c r="K17" s="127">
        <v>52.608484100001171</v>
      </c>
      <c r="L17" s="93"/>
      <c r="M17" s="97">
        <f t="shared" si="2"/>
        <v>6.2951014196563335E-2</v>
      </c>
      <c r="N17" s="102"/>
      <c r="O17" s="127">
        <f t="shared" si="3"/>
        <v>6.7694301192656181E-2</v>
      </c>
      <c r="P17" s="102"/>
      <c r="Q17" s="130">
        <v>186.95467293539437</v>
      </c>
    </row>
    <row r="18" spans="3:17" ht="15" customHeight="1" x14ac:dyDescent="0.2">
      <c r="C18" s="67" t="s">
        <v>8</v>
      </c>
      <c r="D18" s="23"/>
      <c r="E18" s="76">
        <v>355903</v>
      </c>
      <c r="F18" s="92"/>
      <c r="G18" s="100">
        <f t="shared" si="1"/>
        <v>2.5604499217195258</v>
      </c>
      <c r="H18" s="101"/>
      <c r="I18" s="126">
        <f t="shared" si="4"/>
        <v>5.1770724325680728</v>
      </c>
      <c r="J18" s="101"/>
      <c r="K18" s="126">
        <v>129.09716183000091</v>
      </c>
      <c r="L18" s="92"/>
      <c r="M18" s="100">
        <f t="shared" si="2"/>
        <v>0.15447693287737671</v>
      </c>
      <c r="N18" s="101"/>
      <c r="O18" s="126">
        <f t="shared" si="3"/>
        <v>0.22217123407003289</v>
      </c>
      <c r="P18" s="101"/>
      <c r="Q18" s="129">
        <v>362.73131114376923</v>
      </c>
    </row>
    <row r="19" spans="3:17" ht="15" customHeight="1" x14ac:dyDescent="0.2">
      <c r="C19" s="67" t="s">
        <v>9</v>
      </c>
      <c r="D19" s="23"/>
      <c r="E19" s="76">
        <v>399359</v>
      </c>
      <c r="F19" s="92"/>
      <c r="G19" s="100">
        <f t="shared" si="1"/>
        <v>2.8730826103966196</v>
      </c>
      <c r="H19" s="101"/>
      <c r="I19" s="126">
        <f t="shared" si="4"/>
        <v>8.0501550429646933</v>
      </c>
      <c r="J19" s="101"/>
      <c r="K19" s="126">
        <v>222.79029186999961</v>
      </c>
      <c r="L19" s="92"/>
      <c r="M19" s="100">
        <f t="shared" si="2"/>
        <v>0.26658960177802427</v>
      </c>
      <c r="N19" s="101"/>
      <c r="O19" s="126">
        <f t="shared" si="3"/>
        <v>0.48876083584805718</v>
      </c>
      <c r="P19" s="101"/>
      <c r="Q19" s="129">
        <v>557.86971589472034</v>
      </c>
    </row>
    <row r="20" spans="3:17" ht="15" customHeight="1" x14ac:dyDescent="0.2">
      <c r="C20" s="67" t="s">
        <v>10</v>
      </c>
      <c r="D20" s="23"/>
      <c r="E20" s="76">
        <v>409187</v>
      </c>
      <c r="F20" s="92"/>
      <c r="G20" s="100">
        <f t="shared" si="1"/>
        <v>2.943787554807483</v>
      </c>
      <c r="H20" s="101"/>
      <c r="I20" s="126">
        <f t="shared" si="4"/>
        <v>10.993942597772175</v>
      </c>
      <c r="J20" s="101"/>
      <c r="K20" s="126">
        <v>320.10864619000068</v>
      </c>
      <c r="L20" s="92"/>
      <c r="M20" s="100">
        <f t="shared" si="2"/>
        <v>0.38304019352553353</v>
      </c>
      <c r="N20" s="101"/>
      <c r="O20" s="126">
        <f t="shared" si="3"/>
        <v>0.87180102937359072</v>
      </c>
      <c r="P20" s="101"/>
      <c r="Q20" s="129">
        <v>782.30404726934319</v>
      </c>
    </row>
    <row r="21" spans="3:17" ht="15" customHeight="1" x14ac:dyDescent="0.2">
      <c r="C21" s="67" t="s">
        <v>11</v>
      </c>
      <c r="D21" s="23"/>
      <c r="E21" s="76">
        <v>422436</v>
      </c>
      <c r="F21" s="92"/>
      <c r="G21" s="100">
        <f t="shared" si="1"/>
        <v>3.0391039781387335</v>
      </c>
      <c r="H21" s="101"/>
      <c r="I21" s="126">
        <f t="shared" si="4"/>
        <v>14.033046575910909</v>
      </c>
      <c r="J21" s="101"/>
      <c r="K21" s="126">
        <v>437.73154596999552</v>
      </c>
      <c r="L21" s="92"/>
      <c r="M21" s="100">
        <f t="shared" si="2"/>
        <v>0.52378708940294649</v>
      </c>
      <c r="N21" s="101"/>
      <c r="O21" s="126">
        <f t="shared" si="3"/>
        <v>1.3955881187765371</v>
      </c>
      <c r="P21" s="101"/>
      <c r="Q21" s="129">
        <v>1036.2079604247638</v>
      </c>
    </row>
    <row r="22" spans="3:17" ht="15" customHeight="1" x14ac:dyDescent="0.2">
      <c r="C22" s="67" t="s">
        <v>12</v>
      </c>
      <c r="D22" s="23"/>
      <c r="E22" s="76">
        <v>445650</v>
      </c>
      <c r="F22" s="92"/>
      <c r="G22" s="100">
        <f t="shared" si="1"/>
        <v>3.2061109561153085</v>
      </c>
      <c r="H22" s="101"/>
      <c r="I22" s="126">
        <f t="shared" si="4"/>
        <v>17.239157532026219</v>
      </c>
      <c r="J22" s="101"/>
      <c r="K22" s="126">
        <v>591.1408090000017</v>
      </c>
      <c r="L22" s="92"/>
      <c r="M22" s="100">
        <f t="shared" si="2"/>
        <v>0.7073557449173149</v>
      </c>
      <c r="N22" s="101"/>
      <c r="O22" s="126">
        <f t="shared" si="3"/>
        <v>2.1029438636938522</v>
      </c>
      <c r="P22" s="101"/>
      <c r="Q22" s="129">
        <v>1326.4687737013389</v>
      </c>
    </row>
    <row r="23" spans="3:17" ht="15" customHeight="1" x14ac:dyDescent="0.2">
      <c r="C23" s="69" t="s">
        <v>13</v>
      </c>
      <c r="D23" s="26"/>
      <c r="E23" s="77">
        <v>787747</v>
      </c>
      <c r="F23" s="93"/>
      <c r="G23" s="97">
        <f t="shared" si="1"/>
        <v>5.6672372654481453</v>
      </c>
      <c r="H23" s="102"/>
      <c r="I23" s="127">
        <f t="shared" si="4"/>
        <v>22.906394797474363</v>
      </c>
      <c r="J23" s="102"/>
      <c r="K23" s="127">
        <v>1300.2785660599841</v>
      </c>
      <c r="L23" s="93"/>
      <c r="M23" s="97">
        <f t="shared" si="2"/>
        <v>1.5559059697659536</v>
      </c>
      <c r="N23" s="102"/>
      <c r="O23" s="127">
        <f t="shared" si="3"/>
        <v>3.6588498334598061</v>
      </c>
      <c r="P23" s="102"/>
      <c r="Q23" s="130">
        <v>1650.6296641688054</v>
      </c>
    </row>
    <row r="24" spans="3:17" ht="15" customHeight="1" x14ac:dyDescent="0.2">
      <c r="C24" s="67" t="s">
        <v>14</v>
      </c>
      <c r="D24" s="23"/>
      <c r="E24" s="76">
        <v>781858</v>
      </c>
      <c r="F24" s="92"/>
      <c r="G24" s="100">
        <f t="shared" si="1"/>
        <v>5.6248704138368746</v>
      </c>
      <c r="H24" s="101"/>
      <c r="I24" s="126">
        <f t="shared" si="4"/>
        <v>28.531265211311236</v>
      </c>
      <c r="J24" s="101"/>
      <c r="K24" s="126">
        <v>1526.9788284800052</v>
      </c>
      <c r="L24" s="92"/>
      <c r="M24" s="100">
        <f t="shared" si="2"/>
        <v>1.8271742201652663</v>
      </c>
      <c r="N24" s="101"/>
      <c r="O24" s="126">
        <f t="shared" si="3"/>
        <v>5.4860240536250728</v>
      </c>
      <c r="P24" s="101"/>
      <c r="Q24" s="129">
        <v>1953.0129876269159</v>
      </c>
    </row>
    <row r="25" spans="3:17" ht="15" customHeight="1" x14ac:dyDescent="0.2">
      <c r="C25" s="67" t="s">
        <v>15</v>
      </c>
      <c r="D25" s="23"/>
      <c r="E25" s="76">
        <v>781791</v>
      </c>
      <c r="F25" s="92"/>
      <c r="G25" s="100">
        <f t="shared" si="1"/>
        <v>5.6243884000725757</v>
      </c>
      <c r="H25" s="101"/>
      <c r="I25" s="126">
        <f t="shared" si="4"/>
        <v>34.155653611383812</v>
      </c>
      <c r="J25" s="101"/>
      <c r="K25" s="126">
        <v>1789.1052041398996</v>
      </c>
      <c r="L25" s="92"/>
      <c r="M25" s="100">
        <f t="shared" si="2"/>
        <v>2.1408331570791956</v>
      </c>
      <c r="N25" s="101"/>
      <c r="O25" s="126">
        <f t="shared" si="3"/>
        <v>7.6268572107042685</v>
      </c>
      <c r="P25" s="101"/>
      <c r="Q25" s="129">
        <v>2288.4699416338885</v>
      </c>
    </row>
    <row r="26" spans="3:17" ht="15" customHeight="1" x14ac:dyDescent="0.2">
      <c r="C26" s="67" t="s">
        <v>16</v>
      </c>
      <c r="D26" s="23"/>
      <c r="E26" s="76">
        <v>773748</v>
      </c>
      <c r="F26" s="92"/>
      <c r="G26" s="100">
        <f t="shared" si="1"/>
        <v>5.5665251656508641</v>
      </c>
      <c r="H26" s="101"/>
      <c r="I26" s="126">
        <f t="shared" si="4"/>
        <v>39.722178777034678</v>
      </c>
      <c r="J26" s="101"/>
      <c r="K26" s="126">
        <v>2047.7385658499775</v>
      </c>
      <c r="L26" s="92"/>
      <c r="M26" s="100">
        <f t="shared" si="2"/>
        <v>2.4503123732787677</v>
      </c>
      <c r="N26" s="101"/>
      <c r="O26" s="126">
        <f t="shared" si="3"/>
        <v>10.077169583983036</v>
      </c>
      <c r="P26" s="101"/>
      <c r="Q26" s="129">
        <v>2646.5187190790507</v>
      </c>
    </row>
    <row r="27" spans="3:17" ht="15" customHeight="1" x14ac:dyDescent="0.2">
      <c r="C27" s="67" t="s">
        <v>17</v>
      </c>
      <c r="D27" s="23"/>
      <c r="E27" s="76">
        <v>747477</v>
      </c>
      <c r="F27" s="92"/>
      <c r="G27" s="100">
        <f t="shared" si="1"/>
        <v>5.3775254103987491</v>
      </c>
      <c r="H27" s="101"/>
      <c r="I27" s="126">
        <f t="shared" si="4"/>
        <v>45.099704187433424</v>
      </c>
      <c r="J27" s="101"/>
      <c r="K27" s="126">
        <v>2262.9995740900085</v>
      </c>
      <c r="L27" s="92"/>
      <c r="M27" s="100">
        <f t="shared" si="2"/>
        <v>2.7078924768971575</v>
      </c>
      <c r="N27" s="101"/>
      <c r="O27" s="126">
        <f t="shared" si="3"/>
        <v>12.785062060880193</v>
      </c>
      <c r="P27" s="101"/>
      <c r="Q27" s="129">
        <v>3027.5173337641277</v>
      </c>
    </row>
    <row r="28" spans="3:17" ht="15" customHeight="1" x14ac:dyDescent="0.2">
      <c r="C28" s="67" t="s">
        <v>18</v>
      </c>
      <c r="D28" s="23"/>
      <c r="E28" s="76">
        <v>652376</v>
      </c>
      <c r="F28" s="92"/>
      <c r="G28" s="100">
        <f t="shared" si="1"/>
        <v>4.6933464402707967</v>
      </c>
      <c r="H28" s="101"/>
      <c r="I28" s="126">
        <f t="shared" si="4"/>
        <v>49.793050627704218</v>
      </c>
      <c r="J28" s="101"/>
      <c r="K28" s="126">
        <v>2225.9019974599596</v>
      </c>
      <c r="L28" s="92"/>
      <c r="M28" s="100">
        <f t="shared" si="2"/>
        <v>2.6635017267539451</v>
      </c>
      <c r="N28" s="101"/>
      <c r="O28" s="126">
        <f t="shared" si="3"/>
        <v>15.448563787634139</v>
      </c>
      <c r="P28" s="101"/>
      <c r="Q28" s="129">
        <v>3411.9924667062546</v>
      </c>
    </row>
    <row r="29" spans="3:17" ht="15" customHeight="1" x14ac:dyDescent="0.2">
      <c r="C29" s="69" t="s">
        <v>19</v>
      </c>
      <c r="D29" s="26"/>
      <c r="E29" s="77">
        <v>565115</v>
      </c>
      <c r="F29" s="93"/>
      <c r="G29" s="97">
        <f t="shared" si="1"/>
        <v>4.0655702748010825</v>
      </c>
      <c r="H29" s="102"/>
      <c r="I29" s="127">
        <f t="shared" si="4"/>
        <v>53.858620902505301</v>
      </c>
      <c r="J29" s="102"/>
      <c r="K29" s="127">
        <v>2156.1695778999228</v>
      </c>
      <c r="L29" s="93"/>
      <c r="M29" s="97">
        <f t="shared" si="2"/>
        <v>2.580060308344315</v>
      </c>
      <c r="N29" s="102"/>
      <c r="O29" s="127">
        <f t="shared" si="3"/>
        <v>18.028624095978454</v>
      </c>
      <c r="P29" s="102"/>
      <c r="Q29" s="130">
        <v>3815.4527448394092</v>
      </c>
    </row>
    <row r="30" spans="3:17" ht="15" customHeight="1" x14ac:dyDescent="0.2">
      <c r="C30" s="67" t="s">
        <v>20</v>
      </c>
      <c r="D30" s="23"/>
      <c r="E30" s="76">
        <v>521790</v>
      </c>
      <c r="F30" s="92"/>
      <c r="G30" s="100">
        <f t="shared" si="1"/>
        <v>3.7538800309467226</v>
      </c>
      <c r="H30" s="101"/>
      <c r="I30" s="126">
        <f t="shared" si="4"/>
        <v>57.612500933452026</v>
      </c>
      <c r="J30" s="101"/>
      <c r="K30" s="126">
        <v>2211.1053978698646</v>
      </c>
      <c r="L30" s="92"/>
      <c r="M30" s="100">
        <f t="shared" si="2"/>
        <v>2.6457961994651082</v>
      </c>
      <c r="N30" s="101"/>
      <c r="O30" s="126">
        <f t="shared" si="3"/>
        <v>20.674420295443561</v>
      </c>
      <c r="P30" s="101"/>
      <c r="Q30" s="129">
        <v>4237.5388525457838</v>
      </c>
    </row>
    <row r="31" spans="3:17" ht="15" customHeight="1" x14ac:dyDescent="0.2">
      <c r="C31" s="67" t="s">
        <v>21</v>
      </c>
      <c r="D31" s="23"/>
      <c r="E31" s="76">
        <v>473075</v>
      </c>
      <c r="F31" s="92"/>
      <c r="G31" s="100">
        <f t="shared" si="1"/>
        <v>3.4034128588898231</v>
      </c>
      <c r="H31" s="101"/>
      <c r="I31" s="126">
        <f t="shared" si="4"/>
        <v>61.015913792341848</v>
      </c>
      <c r="J31" s="101"/>
      <c r="K31" s="126">
        <v>2199.4077856099975</v>
      </c>
      <c r="L31" s="92"/>
      <c r="M31" s="100">
        <f t="shared" si="2"/>
        <v>2.6317989028686686</v>
      </c>
      <c r="N31" s="101"/>
      <c r="O31" s="126">
        <f t="shared" si="3"/>
        <v>23.306219198312228</v>
      </c>
      <c r="P31" s="101"/>
      <c r="Q31" s="129">
        <v>4649.1735678486448</v>
      </c>
    </row>
    <row r="32" spans="3:17" ht="15" customHeight="1" x14ac:dyDescent="0.2">
      <c r="C32" s="67" t="s">
        <v>22</v>
      </c>
      <c r="D32" s="23"/>
      <c r="E32" s="76">
        <v>446399</v>
      </c>
      <c r="F32" s="92"/>
      <c r="G32" s="100">
        <f t="shared" si="1"/>
        <v>3.2114994383460509</v>
      </c>
      <c r="H32" s="101"/>
      <c r="I32" s="126">
        <f t="shared" si="4"/>
        <v>64.227413230687901</v>
      </c>
      <c r="J32" s="101"/>
      <c r="K32" s="126">
        <v>2268.5151039499774</v>
      </c>
      <c r="L32" s="92"/>
      <c r="M32" s="100">
        <f t="shared" si="2"/>
        <v>2.7144923286978</v>
      </c>
      <c r="N32" s="101"/>
      <c r="O32" s="126">
        <f t="shared" si="3"/>
        <v>26.020711527010029</v>
      </c>
      <c r="P32" s="101"/>
      <c r="Q32" s="129">
        <v>5081.8104519722883</v>
      </c>
    </row>
    <row r="33" spans="3:17" ht="15" customHeight="1" x14ac:dyDescent="0.2">
      <c r="C33" s="67" t="s">
        <v>23</v>
      </c>
      <c r="D33" s="23"/>
      <c r="E33" s="76">
        <v>886760</v>
      </c>
      <c r="F33" s="92"/>
      <c r="G33" s="100">
        <f t="shared" si="1"/>
        <v>6.3795600840229127</v>
      </c>
      <c r="H33" s="101"/>
      <c r="I33" s="126">
        <f t="shared" si="4"/>
        <v>70.606973314710814</v>
      </c>
      <c r="J33" s="101"/>
      <c r="K33" s="126">
        <v>5086.8892949207329</v>
      </c>
      <c r="L33" s="92"/>
      <c r="M33" s="100">
        <f t="shared" si="2"/>
        <v>6.0869429275361684</v>
      </c>
      <c r="N33" s="101"/>
      <c r="O33" s="126">
        <f t="shared" si="3"/>
        <v>32.1076544545462</v>
      </c>
      <c r="P33" s="101"/>
      <c r="Q33" s="129">
        <v>5736.4893487761428</v>
      </c>
    </row>
    <row r="34" spans="3:17" ht="15" customHeight="1" x14ac:dyDescent="0.2">
      <c r="C34" s="67" t="s">
        <v>24</v>
      </c>
      <c r="D34" s="23"/>
      <c r="E34" s="76">
        <v>841179</v>
      </c>
      <c r="F34" s="92"/>
      <c r="G34" s="100">
        <f t="shared" si="1"/>
        <v>6.0516396453587324</v>
      </c>
      <c r="H34" s="101"/>
      <c r="I34" s="126">
        <f t="shared" si="4"/>
        <v>76.658612960069547</v>
      </c>
      <c r="J34" s="101"/>
      <c r="K34" s="126">
        <v>5550.28978047894</v>
      </c>
      <c r="L34" s="92"/>
      <c r="M34" s="100">
        <f t="shared" si="2"/>
        <v>6.641445324708803</v>
      </c>
      <c r="N34" s="101"/>
      <c r="O34" s="126">
        <f t="shared" si="3"/>
        <v>38.749099779255005</v>
      </c>
      <c r="P34" s="101"/>
      <c r="Q34" s="129">
        <v>6598.226751356061</v>
      </c>
    </row>
    <row r="35" spans="3:17" ht="15" customHeight="1" x14ac:dyDescent="0.2">
      <c r="C35" s="69" t="s">
        <v>25</v>
      </c>
      <c r="D35" s="26"/>
      <c r="E35" s="77">
        <v>692670</v>
      </c>
      <c r="F35" s="93"/>
      <c r="G35" s="97">
        <f t="shared" si="1"/>
        <v>4.9832309569671063</v>
      </c>
      <c r="H35" s="102"/>
      <c r="I35" s="127">
        <f t="shared" si="4"/>
        <v>81.641843917036653</v>
      </c>
      <c r="J35" s="102"/>
      <c r="K35" s="127">
        <v>5180.6723840297036</v>
      </c>
      <c r="L35" s="93"/>
      <c r="M35" s="97">
        <f t="shared" si="2"/>
        <v>6.1991632409493853</v>
      </c>
      <c r="N35" s="102"/>
      <c r="O35" s="127">
        <f t="shared" si="3"/>
        <v>44.948263020204394</v>
      </c>
      <c r="P35" s="102"/>
      <c r="Q35" s="130">
        <v>7479.2792874380339</v>
      </c>
    </row>
    <row r="36" spans="3:17" ht="15" customHeight="1" x14ac:dyDescent="0.2">
      <c r="C36" s="67" t="s">
        <v>26</v>
      </c>
      <c r="D36" s="23"/>
      <c r="E36" s="76">
        <v>460408</v>
      </c>
      <c r="F36" s="92"/>
      <c r="G36" s="100">
        <f t="shared" si="1"/>
        <v>3.312283480496212</v>
      </c>
      <c r="H36" s="101"/>
      <c r="I36" s="126">
        <f t="shared" si="4"/>
        <v>84.954127397532858</v>
      </c>
      <c r="J36" s="101"/>
      <c r="K36" s="126">
        <v>3900.7355488899498</v>
      </c>
      <c r="L36" s="92"/>
      <c r="M36" s="100">
        <f t="shared" si="2"/>
        <v>4.6675980712245044</v>
      </c>
      <c r="N36" s="101"/>
      <c r="O36" s="126">
        <f t="shared" si="3"/>
        <v>49.615861091428897</v>
      </c>
      <c r="P36" s="101"/>
      <c r="Q36" s="129">
        <v>8472.3452869844787</v>
      </c>
    </row>
    <row r="37" spans="3:17" ht="15" customHeight="1" x14ac:dyDescent="0.2">
      <c r="C37" s="67" t="s">
        <v>27</v>
      </c>
      <c r="D37" s="23"/>
      <c r="E37" s="76">
        <v>336266</v>
      </c>
      <c r="F37" s="92"/>
      <c r="G37" s="100">
        <f t="shared" si="1"/>
        <v>2.4191767233682717</v>
      </c>
      <c r="H37" s="101"/>
      <c r="I37" s="126">
        <f t="shared" si="4"/>
        <v>87.373304120901125</v>
      </c>
      <c r="J37" s="101"/>
      <c r="K37" s="126">
        <v>3175.0772287299997</v>
      </c>
      <c r="L37" s="92"/>
      <c r="M37" s="100">
        <f t="shared" si="2"/>
        <v>3.7992794341124672</v>
      </c>
      <c r="N37" s="101"/>
      <c r="O37" s="126">
        <f t="shared" si="3"/>
        <v>53.415140525541361</v>
      </c>
      <c r="P37" s="101"/>
      <c r="Q37" s="129">
        <v>9442.1595663254666</v>
      </c>
    </row>
    <row r="38" spans="3:17" ht="15" customHeight="1" x14ac:dyDescent="0.2">
      <c r="C38" s="67" t="s">
        <v>28</v>
      </c>
      <c r="D38" s="23"/>
      <c r="E38" s="76">
        <v>245777</v>
      </c>
      <c r="F38" s="92"/>
      <c r="G38" s="100">
        <f t="shared" si="1"/>
        <v>1.7681775663887629</v>
      </c>
      <c r="H38" s="101"/>
      <c r="I38" s="126">
        <f t="shared" si="4"/>
        <v>89.141481687289883</v>
      </c>
      <c r="J38" s="101"/>
      <c r="K38" s="126">
        <v>2548.9087558100364</v>
      </c>
      <c r="L38" s="92"/>
      <c r="M38" s="100">
        <f t="shared" si="2"/>
        <v>3.0500097848806598</v>
      </c>
      <c r="N38" s="101"/>
      <c r="O38" s="126">
        <f t="shared" si="3"/>
        <v>56.465150310422018</v>
      </c>
      <c r="P38" s="101"/>
      <c r="Q38" s="129">
        <v>10370.818896031917</v>
      </c>
    </row>
    <row r="39" spans="3:17" ht="15" customHeight="1" x14ac:dyDescent="0.2">
      <c r="C39" s="67" t="s">
        <v>29</v>
      </c>
      <c r="D39" s="23"/>
      <c r="E39" s="76">
        <v>192750</v>
      </c>
      <c r="F39" s="92"/>
      <c r="G39" s="100">
        <f t="shared" si="1"/>
        <v>1.3866888517698324</v>
      </c>
      <c r="H39" s="101"/>
      <c r="I39" s="126">
        <f t="shared" si="4"/>
        <v>90.528170539059715</v>
      </c>
      <c r="J39" s="101"/>
      <c r="K39" s="126">
        <v>2183.3468813699897</v>
      </c>
      <c r="L39" s="92"/>
      <c r="M39" s="100">
        <f t="shared" si="2"/>
        <v>2.6125805157944373</v>
      </c>
      <c r="N39" s="101"/>
      <c r="O39" s="126">
        <f t="shared" si="3"/>
        <v>59.077730826216452</v>
      </c>
      <c r="P39" s="101"/>
      <c r="Q39" s="129">
        <v>11327.350876108896</v>
      </c>
    </row>
    <row r="40" spans="3:17" ht="15" customHeight="1" x14ac:dyDescent="0.2">
      <c r="C40" s="67" t="s">
        <v>30</v>
      </c>
      <c r="D40" s="23"/>
      <c r="E40" s="76">
        <v>159049</v>
      </c>
      <c r="F40" s="92"/>
      <c r="G40" s="100">
        <f t="shared" si="1"/>
        <v>1.1442359283275747</v>
      </c>
      <c r="H40" s="101"/>
      <c r="I40" s="126">
        <f t="shared" si="4"/>
        <v>91.67240646738729</v>
      </c>
      <c r="J40" s="101"/>
      <c r="K40" s="126">
        <v>1953.3551163499942</v>
      </c>
      <c r="L40" s="92"/>
      <c r="M40" s="100">
        <f t="shared" si="2"/>
        <v>2.3373736720209997</v>
      </c>
      <c r="N40" s="101"/>
      <c r="O40" s="126">
        <f t="shared" si="3"/>
        <v>61.415104498237454</v>
      </c>
      <c r="P40" s="101"/>
      <c r="Q40" s="129">
        <v>12281.467449339476</v>
      </c>
    </row>
    <row r="41" spans="3:17" ht="15" customHeight="1" x14ac:dyDescent="0.2">
      <c r="C41" s="69" t="s">
        <v>31</v>
      </c>
      <c r="D41" s="26"/>
      <c r="E41" s="77">
        <v>136145</v>
      </c>
      <c r="F41" s="93"/>
      <c r="G41" s="97">
        <f t="shared" si="1"/>
        <v>0.97945916329029215</v>
      </c>
      <c r="H41" s="102"/>
      <c r="I41" s="127">
        <f t="shared" si="4"/>
        <v>92.651865630677577</v>
      </c>
      <c r="J41" s="102"/>
      <c r="K41" s="127">
        <v>1811.2097293799984</v>
      </c>
      <c r="L41" s="93"/>
      <c r="M41" s="97">
        <f t="shared" si="2"/>
        <v>2.1672833068222044</v>
      </c>
      <c r="N41" s="102"/>
      <c r="O41" s="127">
        <f t="shared" si="3"/>
        <v>63.58238780505966</v>
      </c>
      <c r="P41" s="102"/>
      <c r="Q41" s="130">
        <v>13303.534682727963</v>
      </c>
    </row>
    <row r="42" spans="3:17" ht="15" customHeight="1" x14ac:dyDescent="0.2">
      <c r="C42" s="67" t="s">
        <v>32</v>
      </c>
      <c r="D42" s="23"/>
      <c r="E42" s="76">
        <v>115169</v>
      </c>
      <c r="F42" s="92"/>
      <c r="G42" s="100">
        <f t="shared" si="1"/>
        <v>0.8285528838883518</v>
      </c>
      <c r="H42" s="101"/>
      <c r="I42" s="126">
        <f t="shared" si="4"/>
        <v>93.480418514565926</v>
      </c>
      <c r="J42" s="101"/>
      <c r="K42" s="126">
        <v>1647.1177087000256</v>
      </c>
      <c r="L42" s="92"/>
      <c r="M42" s="100">
        <f t="shared" si="2"/>
        <v>1.9709317239913375</v>
      </c>
      <c r="N42" s="101"/>
      <c r="O42" s="126">
        <f t="shared" si="3"/>
        <v>65.553319529050995</v>
      </c>
      <c r="P42" s="101"/>
      <c r="Q42" s="129">
        <v>14301.74533685302</v>
      </c>
    </row>
    <row r="43" spans="3:17" ht="15" customHeight="1" x14ac:dyDescent="0.2">
      <c r="C43" s="67" t="s">
        <v>33</v>
      </c>
      <c r="D43" s="23"/>
      <c r="E43" s="76">
        <v>181447</v>
      </c>
      <c r="F43" s="92"/>
      <c r="G43" s="100">
        <f t="shared" si="1"/>
        <v>1.3053724103091089</v>
      </c>
      <c r="H43" s="101"/>
      <c r="I43" s="126">
        <f t="shared" si="4"/>
        <v>94.78579092487503</v>
      </c>
      <c r="J43" s="101"/>
      <c r="K43" s="126">
        <v>2868.2419983899763</v>
      </c>
      <c r="L43" s="92"/>
      <c r="M43" s="100">
        <f t="shared" si="2"/>
        <v>3.4321221348368516</v>
      </c>
      <c r="N43" s="101"/>
      <c r="O43" s="126">
        <f t="shared" si="3"/>
        <v>68.98544166388784</v>
      </c>
      <c r="P43" s="101"/>
      <c r="Q43" s="129">
        <v>15807.602211058747</v>
      </c>
    </row>
    <row r="44" spans="3:17" ht="15" customHeight="1" x14ac:dyDescent="0.2">
      <c r="C44" s="67" t="s">
        <v>34</v>
      </c>
      <c r="D44" s="23"/>
      <c r="E44" s="76">
        <v>135625</v>
      </c>
      <c r="F44" s="92"/>
      <c r="G44" s="100">
        <f t="shared" si="1"/>
        <v>0.975718160940511</v>
      </c>
      <c r="H44" s="101"/>
      <c r="I44" s="126">
        <f t="shared" si="4"/>
        <v>95.761509085815547</v>
      </c>
      <c r="J44" s="101"/>
      <c r="K44" s="126">
        <v>2441.9504965900087</v>
      </c>
      <c r="L44" s="92"/>
      <c r="M44" s="100">
        <f t="shared" si="2"/>
        <v>2.9220241375124338</v>
      </c>
      <c r="N44" s="101"/>
      <c r="O44" s="126">
        <f t="shared" si="3"/>
        <v>71.907465801400278</v>
      </c>
      <c r="P44" s="101"/>
      <c r="Q44" s="129">
        <v>18005.164951815732</v>
      </c>
    </row>
    <row r="45" spans="3:17" ht="15" customHeight="1" x14ac:dyDescent="0.2">
      <c r="C45" s="67" t="s">
        <v>35</v>
      </c>
      <c r="D45" s="23"/>
      <c r="E45" s="76">
        <v>104640</v>
      </c>
      <c r="F45" s="92"/>
      <c r="G45" s="100">
        <f t="shared" si="1"/>
        <v>0.75280478054057198</v>
      </c>
      <c r="H45" s="101"/>
      <c r="I45" s="126">
        <f t="shared" si="4"/>
        <v>96.514313866356119</v>
      </c>
      <c r="J45" s="101"/>
      <c r="K45" s="126">
        <v>2118.8968146099805</v>
      </c>
      <c r="L45" s="92"/>
      <c r="M45" s="100">
        <f t="shared" si="2"/>
        <v>2.5354599308358088</v>
      </c>
      <c r="N45" s="101"/>
      <c r="O45" s="126">
        <f t="shared" si="3"/>
        <v>74.442925732236091</v>
      </c>
      <c r="P45" s="101"/>
      <c r="Q45" s="129">
        <v>20249.396164086207</v>
      </c>
    </row>
    <row r="46" spans="3:17" ht="15" customHeight="1" x14ac:dyDescent="0.2">
      <c r="C46" s="67" t="s">
        <v>36</v>
      </c>
      <c r="D46" s="23"/>
      <c r="E46" s="76">
        <v>80619</v>
      </c>
      <c r="F46" s="92"/>
      <c r="G46" s="100">
        <f t="shared" si="1"/>
        <v>0.57999205468654791</v>
      </c>
      <c r="H46" s="101"/>
      <c r="I46" s="126">
        <f t="shared" si="4"/>
        <v>97.094305921042661</v>
      </c>
      <c r="J46" s="101"/>
      <c r="K46" s="126">
        <v>1808.3127711199859</v>
      </c>
      <c r="L46" s="92"/>
      <c r="M46" s="100">
        <f t="shared" si="2"/>
        <v>2.1638168229713064</v>
      </c>
      <c r="N46" s="101"/>
      <c r="O46" s="126">
        <f t="shared" si="3"/>
        <v>76.606742555207404</v>
      </c>
      <c r="P46" s="101"/>
      <c r="Q46" s="129">
        <v>22430.354768974881</v>
      </c>
    </row>
    <row r="47" spans="3:17" ht="15" customHeight="1" x14ac:dyDescent="0.2">
      <c r="C47" s="69" t="s">
        <v>37</v>
      </c>
      <c r="D47" s="26"/>
      <c r="E47" s="77">
        <v>62671</v>
      </c>
      <c r="F47" s="93"/>
      <c r="G47" s="97">
        <f t="shared" si="1"/>
        <v>0.45086991973679452</v>
      </c>
      <c r="H47" s="102"/>
      <c r="I47" s="127">
        <f t="shared" si="4"/>
        <v>97.54517584077945</v>
      </c>
      <c r="J47" s="102"/>
      <c r="K47" s="127">
        <v>1537.6279457799908</v>
      </c>
      <c r="L47" s="93"/>
      <c r="M47" s="97">
        <f t="shared" si="2"/>
        <v>1.839916893629455</v>
      </c>
      <c r="N47" s="102"/>
      <c r="O47" s="127">
        <f t="shared" si="3"/>
        <v>78.446659448836854</v>
      </c>
      <c r="P47" s="102"/>
      <c r="Q47" s="130">
        <v>24534.919592474842</v>
      </c>
    </row>
    <row r="48" spans="3:17" ht="15" customHeight="1" x14ac:dyDescent="0.2">
      <c r="C48" s="67" t="s">
        <v>38</v>
      </c>
      <c r="D48" s="23"/>
      <c r="E48" s="76">
        <v>49036</v>
      </c>
      <c r="F48" s="92"/>
      <c r="G48" s="100">
        <f t="shared" si="1"/>
        <v>0.35277652158436057</v>
      </c>
      <c r="H48" s="101"/>
      <c r="I48" s="126">
        <f t="shared" si="4"/>
        <v>97.89795236236381</v>
      </c>
      <c r="J48" s="101"/>
      <c r="K48" s="126">
        <v>1305.5092979399908</v>
      </c>
      <c r="L48" s="92"/>
      <c r="M48" s="100">
        <f t="shared" si="2"/>
        <v>1.5621650339163442</v>
      </c>
      <c r="N48" s="101"/>
      <c r="O48" s="126">
        <f t="shared" si="3"/>
        <v>80.008824482753198</v>
      </c>
      <c r="P48" s="101"/>
      <c r="Q48" s="129">
        <v>26623.486783995242</v>
      </c>
    </row>
    <row r="49" spans="3:17" ht="15" customHeight="1" x14ac:dyDescent="0.2">
      <c r="C49" s="67" t="s">
        <v>39</v>
      </c>
      <c r="D49" s="23"/>
      <c r="E49" s="76">
        <v>116248</v>
      </c>
      <c r="F49" s="92"/>
      <c r="G49" s="100">
        <f t="shared" si="1"/>
        <v>0.83631546376414767</v>
      </c>
      <c r="H49" s="101"/>
      <c r="I49" s="126">
        <f t="shared" si="4"/>
        <v>98.734267826127962</v>
      </c>
      <c r="J49" s="101"/>
      <c r="K49" s="126">
        <v>3621.5465667299914</v>
      </c>
      <c r="L49" s="92"/>
      <c r="M49" s="100">
        <f t="shared" si="2"/>
        <v>4.3335221159837563</v>
      </c>
      <c r="N49" s="101"/>
      <c r="O49" s="126">
        <f t="shared" si="3"/>
        <v>84.342346598736953</v>
      </c>
      <c r="P49" s="101"/>
      <c r="Q49" s="129">
        <v>31153.624722403754</v>
      </c>
    </row>
    <row r="50" spans="3:17" ht="15" customHeight="1" x14ac:dyDescent="0.2">
      <c r="C50" s="67" t="s">
        <v>40</v>
      </c>
      <c r="D50" s="23"/>
      <c r="E50" s="76">
        <v>55357</v>
      </c>
      <c r="F50" s="92"/>
      <c r="G50" s="100">
        <f t="shared" si="1"/>
        <v>0.39825128284006539</v>
      </c>
      <c r="H50" s="101"/>
      <c r="I50" s="126">
        <f t="shared" si="4"/>
        <v>99.132519108968026</v>
      </c>
      <c r="J50" s="101"/>
      <c r="K50" s="126">
        <v>2158.3712869099941</v>
      </c>
      <c r="L50" s="92"/>
      <c r="M50" s="100">
        <f t="shared" si="2"/>
        <v>2.5826948608793443</v>
      </c>
      <c r="N50" s="101"/>
      <c r="O50" s="126">
        <f t="shared" si="3"/>
        <v>86.925041459616295</v>
      </c>
      <c r="P50" s="101"/>
      <c r="Q50" s="129">
        <v>38990.033544267106</v>
      </c>
    </row>
    <row r="51" spans="3:17" ht="15" customHeight="1" x14ac:dyDescent="0.2">
      <c r="C51" s="67" t="s">
        <v>41</v>
      </c>
      <c r="D51" s="23"/>
      <c r="E51" s="76">
        <v>31748</v>
      </c>
      <c r="F51" s="92"/>
      <c r="G51" s="100">
        <f t="shared" si="1"/>
        <v>0.22840258192471405</v>
      </c>
      <c r="H51" s="101"/>
      <c r="I51" s="126">
        <f t="shared" si="4"/>
        <v>99.360921690892738</v>
      </c>
      <c r="J51" s="101"/>
      <c r="K51" s="126">
        <v>1491.5044376400006</v>
      </c>
      <c r="L51" s="92"/>
      <c r="M51" s="100">
        <f t="shared" si="2"/>
        <v>1.7847257649476884</v>
      </c>
      <c r="N51" s="101"/>
      <c r="O51" s="126">
        <f t="shared" si="3"/>
        <v>88.70976722456399</v>
      </c>
      <c r="P51" s="101"/>
      <c r="Q51" s="129">
        <v>46979.477058082419</v>
      </c>
    </row>
    <row r="52" spans="3:17" ht="15" customHeight="1" x14ac:dyDescent="0.2">
      <c r="C52" s="67" t="s">
        <v>42</v>
      </c>
      <c r="D52" s="23"/>
      <c r="E52" s="76">
        <v>19793</v>
      </c>
      <c r="F52" s="92"/>
      <c r="G52" s="100">
        <f t="shared" si="1"/>
        <v>0.14239549905618828</v>
      </c>
      <c r="H52" s="101"/>
      <c r="I52" s="126">
        <f t="shared" si="4"/>
        <v>99.50331718994893</v>
      </c>
      <c r="J52" s="101"/>
      <c r="K52" s="126">
        <v>1074.7331886500003</v>
      </c>
      <c r="L52" s="92"/>
      <c r="M52" s="100">
        <f t="shared" si="2"/>
        <v>1.2860196482305113</v>
      </c>
      <c r="N52" s="101"/>
      <c r="O52" s="126">
        <f t="shared" si="3"/>
        <v>89.995786872794497</v>
      </c>
      <c r="P52" s="101"/>
      <c r="Q52" s="129">
        <v>54298.650464810809</v>
      </c>
    </row>
    <row r="53" spans="3:17" ht="15" customHeight="1" x14ac:dyDescent="0.2">
      <c r="C53" s="69" t="s">
        <v>43</v>
      </c>
      <c r="D53" s="26"/>
      <c r="E53" s="77">
        <v>13933</v>
      </c>
      <c r="F53" s="93"/>
      <c r="G53" s="97">
        <f t="shared" si="1"/>
        <v>0.10023728026827017</v>
      </c>
      <c r="H53" s="102"/>
      <c r="I53" s="127">
        <f t="shared" si="4"/>
        <v>99.603554470217205</v>
      </c>
      <c r="J53" s="102"/>
      <c r="K53" s="127">
        <v>864.42406586000004</v>
      </c>
      <c r="L53" s="93"/>
      <c r="M53" s="97">
        <f t="shared" si="2"/>
        <v>1.0343649427032748</v>
      </c>
      <c r="N53" s="102"/>
      <c r="O53" s="127">
        <f t="shared" si="3"/>
        <v>91.030151815497774</v>
      </c>
      <c r="P53" s="102"/>
      <c r="Q53" s="130">
        <v>62041.488972941937</v>
      </c>
    </row>
    <row r="54" spans="3:17" ht="15" customHeight="1" x14ac:dyDescent="0.2">
      <c r="C54" s="67" t="s">
        <v>44</v>
      </c>
      <c r="D54" s="23"/>
      <c r="E54" s="76">
        <v>9512</v>
      </c>
      <c r="F54" s="92"/>
      <c r="G54" s="100">
        <f t="shared" si="1"/>
        <v>6.8431566059842519E-2</v>
      </c>
      <c r="H54" s="101"/>
      <c r="I54" s="126">
        <f t="shared" si="4"/>
        <v>99.671986036277048</v>
      </c>
      <c r="J54" s="101"/>
      <c r="K54" s="126">
        <v>656.89772872999822</v>
      </c>
      <c r="L54" s="92"/>
      <c r="M54" s="100">
        <f t="shared" si="2"/>
        <v>0.7860401027402234</v>
      </c>
      <c r="N54" s="101"/>
      <c r="O54" s="126">
        <f t="shared" si="3"/>
        <v>91.816191918238005</v>
      </c>
      <c r="P54" s="101"/>
      <c r="Q54" s="129">
        <v>69059.895787426227</v>
      </c>
    </row>
    <row r="55" spans="3:17" ht="15" customHeight="1" x14ac:dyDescent="0.2">
      <c r="C55" s="73" t="s">
        <v>45</v>
      </c>
      <c r="D55" s="30"/>
      <c r="E55" s="76">
        <v>22515</v>
      </c>
      <c r="F55" s="92"/>
      <c r="G55" s="100">
        <f t="shared" si="1"/>
        <v>0.16197820751023487</v>
      </c>
      <c r="H55" s="101"/>
      <c r="I55" s="126">
        <f t="shared" si="4"/>
        <v>99.833964243787278</v>
      </c>
      <c r="J55" s="101"/>
      <c r="K55" s="126">
        <v>1886.6139492699999</v>
      </c>
      <c r="L55" s="92"/>
      <c r="M55" s="100">
        <f t="shared" si="2"/>
        <v>2.2575115693920464</v>
      </c>
      <c r="N55" s="101"/>
      <c r="O55" s="126">
        <f t="shared" si="3"/>
        <v>94.073703487630056</v>
      </c>
      <c r="P55" s="101"/>
      <c r="Q55" s="129">
        <v>83793.646425494109</v>
      </c>
    </row>
    <row r="56" spans="3:17" ht="15" customHeight="1" x14ac:dyDescent="0.2">
      <c r="C56" s="73" t="s">
        <v>46</v>
      </c>
      <c r="D56" s="30"/>
      <c r="E56" s="76">
        <v>8241</v>
      </c>
      <c r="F56" s="92"/>
      <c r="G56" s="100">
        <f t="shared" si="1"/>
        <v>5.9287693008742863E-2</v>
      </c>
      <c r="H56" s="101"/>
      <c r="I56" s="126">
        <f t="shared" si="4"/>
        <v>99.89325193679602</v>
      </c>
      <c r="J56" s="101"/>
      <c r="K56" s="126">
        <v>955.62078558000053</v>
      </c>
      <c r="L56" s="92"/>
      <c r="M56" s="100">
        <f t="shared" si="2"/>
        <v>1.1434904211500798</v>
      </c>
      <c r="N56" s="101"/>
      <c r="O56" s="126">
        <f t="shared" si="3"/>
        <v>95.217193908780132</v>
      </c>
      <c r="P56" s="101"/>
      <c r="Q56" s="129">
        <v>115959.32357480895</v>
      </c>
    </row>
    <row r="57" spans="3:17" ht="15" customHeight="1" x14ac:dyDescent="0.2">
      <c r="C57" s="73" t="s">
        <v>47</v>
      </c>
      <c r="D57" s="30"/>
      <c r="E57" s="76">
        <v>4315</v>
      </c>
      <c r="F57" s="92"/>
      <c r="G57" s="100">
        <f t="shared" si="1"/>
        <v>3.1043125267895336E-2</v>
      </c>
      <c r="H57" s="101"/>
      <c r="I57" s="126">
        <f t="shared" si="4"/>
        <v>99.924295062063919</v>
      </c>
      <c r="J57" s="101"/>
      <c r="K57" s="126">
        <v>612.73469667999939</v>
      </c>
      <c r="L57" s="92"/>
      <c r="M57" s="100">
        <f t="shared" si="2"/>
        <v>0.73319486864721717</v>
      </c>
      <c r="N57" s="101"/>
      <c r="O57" s="126">
        <f t="shared" si="3"/>
        <v>95.950388777427349</v>
      </c>
      <c r="P57" s="101"/>
      <c r="Q57" s="129">
        <v>142001.08845422929</v>
      </c>
    </row>
    <row r="58" spans="3:17" ht="15" customHeight="1" x14ac:dyDescent="0.2">
      <c r="C58" s="73" t="s">
        <v>48</v>
      </c>
      <c r="D58" s="30"/>
      <c r="E58" s="76">
        <v>10523</v>
      </c>
      <c r="F58" s="92"/>
      <c r="G58" s="100">
        <f t="shared" si="1"/>
        <v>7.5704937936051597E-2</v>
      </c>
      <c r="H58" s="101"/>
      <c r="I58" s="126">
        <f t="shared" si="4"/>
        <v>99.999999999999972</v>
      </c>
      <c r="J58" s="101"/>
      <c r="K58" s="126">
        <v>3384.280782969985</v>
      </c>
      <c r="L58" s="92"/>
      <c r="M58" s="100">
        <f t="shared" si="2"/>
        <v>4.0496112225726586</v>
      </c>
      <c r="N58" s="101"/>
      <c r="O58" s="126">
        <f t="shared" si="3"/>
        <v>100.00000000000001</v>
      </c>
      <c r="P58" s="101"/>
      <c r="Q58" s="129">
        <v>321607.98089613084</v>
      </c>
    </row>
    <row r="59" spans="3:17" ht="15.95" customHeight="1" x14ac:dyDescent="0.2">
      <c r="C59" s="88" t="s">
        <v>55</v>
      </c>
      <c r="D59" s="88"/>
      <c r="E59" s="89">
        <v>13900018</v>
      </c>
      <c r="F59" s="99"/>
      <c r="G59" s="106">
        <f t="shared" ref="G59" si="5">E59/$E$59*100</f>
        <v>100</v>
      </c>
      <c r="H59" s="103"/>
      <c r="I59" s="128"/>
      <c r="J59" s="103"/>
      <c r="K59" s="128">
        <v>83570.510771648871</v>
      </c>
      <c r="L59" s="103"/>
      <c r="M59" s="106">
        <f t="shared" ref="M59" si="6">K59/$K$59*100</f>
        <v>100</v>
      </c>
      <c r="N59" s="103"/>
      <c r="O59" s="128"/>
      <c r="P59" s="103"/>
      <c r="Q59" s="131">
        <v>6012.2591763297623</v>
      </c>
    </row>
    <row r="60" spans="3:17" ht="3.95" customHeight="1" x14ac:dyDescent="0.2">
      <c r="C60" s="32"/>
      <c r="D60" s="32"/>
      <c r="E60" s="52"/>
      <c r="F60" s="52"/>
      <c r="G60" s="53"/>
      <c r="H60" s="54"/>
      <c r="I60" s="55"/>
      <c r="J60" s="55"/>
      <c r="K60" s="51"/>
      <c r="L60" s="52"/>
      <c r="M60" s="53"/>
      <c r="N60" s="54"/>
      <c r="O60" s="55"/>
      <c r="P60" s="55"/>
      <c r="Q60" s="62"/>
    </row>
    <row r="61" spans="3:17" ht="15" customHeight="1" x14ac:dyDescent="0.2">
      <c r="C61" s="167" t="s">
        <v>75</v>
      </c>
      <c r="D61" s="167"/>
      <c r="E61" s="167"/>
      <c r="F61" s="167"/>
      <c r="G61" s="167"/>
      <c r="H61" s="167"/>
      <c r="I61" s="167"/>
      <c r="J61" s="167"/>
      <c r="K61" s="167"/>
      <c r="L61" s="167"/>
      <c r="M61" s="167"/>
      <c r="N61" s="167"/>
      <c r="O61" s="167"/>
      <c r="P61" s="167"/>
      <c r="Q61" s="167"/>
    </row>
    <row r="62" spans="3:17" ht="15" x14ac:dyDescent="0.25">
      <c r="C62" s="45"/>
    </row>
  </sheetData>
  <mergeCells count="11">
    <mergeCell ref="C61:Q61"/>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93</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4"/>
      <c r="K7" s="154" t="s">
        <v>0</v>
      </c>
      <c r="L7" s="154"/>
      <c r="M7" s="154"/>
      <c r="N7" s="154"/>
      <c r="O7" s="154"/>
      <c r="P7" s="34"/>
      <c r="Q7" s="155" t="s">
        <v>127</v>
      </c>
      <c r="R7" s="7"/>
    </row>
    <row r="8" spans="1:18" s="7" customFormat="1" ht="3.95" customHeight="1" x14ac:dyDescent="0.2">
      <c r="B8"/>
      <c r="C8" s="153"/>
      <c r="D8" s="18"/>
      <c r="E8" s="34"/>
      <c r="F8" s="34"/>
      <c r="G8" s="34"/>
      <c r="H8" s="34"/>
      <c r="I8" s="34"/>
      <c r="J8" s="34"/>
      <c r="K8" s="34"/>
      <c r="L8" s="34"/>
      <c r="M8" s="34"/>
      <c r="N8" s="34"/>
      <c r="O8" s="34"/>
      <c r="P8" s="34"/>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591</v>
      </c>
      <c r="F12" s="92"/>
      <c r="G12" s="100">
        <f>E12/$E$59*100</f>
        <v>9.7834448552240535E-3</v>
      </c>
      <c r="H12" s="101"/>
      <c r="I12" s="126">
        <f>G12</f>
        <v>9.7834448552240535E-3</v>
      </c>
      <c r="J12" s="101"/>
      <c r="K12" s="126">
        <v>1.4810053999999995</v>
      </c>
      <c r="L12" s="92"/>
      <c r="M12" s="100">
        <f>K12/$K$59*100</f>
        <v>2.2520730508036758E-2</v>
      </c>
      <c r="N12" s="101"/>
      <c r="O12" s="126">
        <f t="shared" ref="O12" si="0">M12</f>
        <v>2.2520730508036758E-2</v>
      </c>
      <c r="P12" s="101"/>
      <c r="Q12" s="129">
        <v>2505.9313028764795</v>
      </c>
    </row>
    <row r="13" spans="1:18" ht="15" customHeight="1" x14ac:dyDescent="0.2">
      <c r="C13" s="67" t="s">
        <v>3</v>
      </c>
      <c r="D13" s="23"/>
      <c r="E13" s="76">
        <v>922</v>
      </c>
      <c r="F13" s="92"/>
      <c r="G13" s="100">
        <f t="shared" ref="G13:G58" si="1">E13/$E$59*100</f>
        <v>1.5262836136237863E-2</v>
      </c>
      <c r="H13" s="101"/>
      <c r="I13" s="126">
        <f>I12+G13</f>
        <v>2.5046280991461917E-2</v>
      </c>
      <c r="J13" s="101"/>
      <c r="K13" s="126">
        <v>0.11495523999999997</v>
      </c>
      <c r="L13" s="92"/>
      <c r="M13" s="100">
        <f t="shared" ref="M13:M58" si="2">K13/$K$59*100</f>
        <v>1.7480530324377531E-3</v>
      </c>
      <c r="N13" s="101"/>
      <c r="O13" s="126">
        <f t="shared" ref="O13:O58" si="3">O12+M13</f>
        <v>2.4268783540474511E-2</v>
      </c>
      <c r="P13" s="101"/>
      <c r="Q13" s="129">
        <v>124.68030368763554</v>
      </c>
    </row>
    <row r="14" spans="1:18" ht="15" customHeight="1" x14ac:dyDescent="0.2">
      <c r="C14" s="67" t="s">
        <v>4</v>
      </c>
      <c r="D14" s="23"/>
      <c r="E14" s="76">
        <v>722</v>
      </c>
      <c r="F14" s="92"/>
      <c r="G14" s="100">
        <f t="shared" si="1"/>
        <v>1.1952025694537675E-2</v>
      </c>
      <c r="H14" s="101"/>
      <c r="I14" s="126">
        <f t="shared" ref="I14:I58" si="4">I13+G14</f>
        <v>3.6998306685999592E-2</v>
      </c>
      <c r="J14" s="101"/>
      <c r="K14" s="126">
        <v>0.14938939000000012</v>
      </c>
      <c r="L14" s="92"/>
      <c r="M14" s="100">
        <f t="shared" si="2"/>
        <v>2.2716717933303991E-3</v>
      </c>
      <c r="N14" s="101"/>
      <c r="O14" s="126">
        <f t="shared" si="3"/>
        <v>2.6540455333804912E-2</v>
      </c>
      <c r="P14" s="101"/>
      <c r="Q14" s="129">
        <v>206.91051246537415</v>
      </c>
    </row>
    <row r="15" spans="1:18" ht="15" customHeight="1" x14ac:dyDescent="0.2">
      <c r="C15" s="67" t="s">
        <v>5</v>
      </c>
      <c r="D15" s="23"/>
      <c r="E15" s="76">
        <v>698</v>
      </c>
      <c r="F15" s="92"/>
      <c r="G15" s="100">
        <f t="shared" si="1"/>
        <v>1.1554728441533654E-2</v>
      </c>
      <c r="H15" s="101"/>
      <c r="I15" s="126">
        <f t="shared" si="4"/>
        <v>4.8553035127533242E-2</v>
      </c>
      <c r="J15" s="101"/>
      <c r="K15" s="126">
        <v>0.20883032999999979</v>
      </c>
      <c r="L15" s="92"/>
      <c r="M15" s="100">
        <f t="shared" si="2"/>
        <v>3.1755532990186131E-3</v>
      </c>
      <c r="N15" s="101"/>
      <c r="O15" s="126">
        <f t="shared" si="3"/>
        <v>2.9716008632823525E-2</v>
      </c>
      <c r="P15" s="101"/>
      <c r="Q15" s="129">
        <v>299.18385386819455</v>
      </c>
    </row>
    <row r="16" spans="1:18" ht="15" customHeight="1" x14ac:dyDescent="0.2">
      <c r="C16" s="67" t="s">
        <v>6</v>
      </c>
      <c r="D16" s="23"/>
      <c r="E16" s="76">
        <v>22869</v>
      </c>
      <c r="F16" s="92"/>
      <c r="G16" s="100">
        <f t="shared" si="1"/>
        <v>0.37857461995620789</v>
      </c>
      <c r="H16" s="101"/>
      <c r="I16" s="126">
        <f t="shared" si="4"/>
        <v>0.42712765508374112</v>
      </c>
      <c r="J16" s="101"/>
      <c r="K16" s="126">
        <v>0.53413185000000241</v>
      </c>
      <c r="L16" s="92"/>
      <c r="M16" s="100">
        <f t="shared" si="2"/>
        <v>8.1222117418404891E-3</v>
      </c>
      <c r="N16" s="101"/>
      <c r="O16" s="126">
        <f t="shared" si="3"/>
        <v>3.7838220374664014E-2</v>
      </c>
      <c r="P16" s="101"/>
      <c r="Q16" s="129">
        <v>23.356152433425265</v>
      </c>
    </row>
    <row r="17" spans="3:17" ht="15" customHeight="1" x14ac:dyDescent="0.2">
      <c r="C17" s="69" t="s">
        <v>7</v>
      </c>
      <c r="D17" s="26"/>
      <c r="E17" s="77">
        <v>81491</v>
      </c>
      <c r="F17" s="93"/>
      <c r="G17" s="97">
        <f t="shared" si="1"/>
        <v>1.3490062685229498</v>
      </c>
      <c r="H17" s="102"/>
      <c r="I17" s="127">
        <f t="shared" si="4"/>
        <v>1.7761339236066909</v>
      </c>
      <c r="J17" s="102"/>
      <c r="K17" s="127">
        <v>2.9546819800005326</v>
      </c>
      <c r="L17" s="93"/>
      <c r="M17" s="97">
        <f t="shared" si="2"/>
        <v>4.4930016196122226E-2</v>
      </c>
      <c r="N17" s="102"/>
      <c r="O17" s="127">
        <f t="shared" si="3"/>
        <v>8.2768236570786247E-2</v>
      </c>
      <c r="P17" s="102"/>
      <c r="Q17" s="130">
        <v>36.257770551355769</v>
      </c>
    </row>
    <row r="18" spans="3:17" ht="15" customHeight="1" x14ac:dyDescent="0.2">
      <c r="C18" s="67" t="s">
        <v>8</v>
      </c>
      <c r="D18" s="23"/>
      <c r="E18" s="76">
        <v>110020</v>
      </c>
      <c r="F18" s="92"/>
      <c r="G18" s="100">
        <f t="shared" si="1"/>
        <v>1.8212768239792732</v>
      </c>
      <c r="H18" s="101"/>
      <c r="I18" s="126">
        <f t="shared" si="4"/>
        <v>3.5974107475859638</v>
      </c>
      <c r="J18" s="101"/>
      <c r="K18" s="126">
        <v>6.1580838999990668</v>
      </c>
      <c r="L18" s="92"/>
      <c r="M18" s="100">
        <f t="shared" si="2"/>
        <v>9.3642162248536706E-2</v>
      </c>
      <c r="N18" s="101"/>
      <c r="O18" s="126">
        <f t="shared" si="3"/>
        <v>0.17641039881932297</v>
      </c>
      <c r="P18" s="101"/>
      <c r="Q18" s="129">
        <v>55.972404108335461</v>
      </c>
    </row>
    <row r="19" spans="3:17" ht="15" customHeight="1" x14ac:dyDescent="0.2">
      <c r="C19" s="67" t="s">
        <v>9</v>
      </c>
      <c r="D19" s="23"/>
      <c r="E19" s="76">
        <v>122668</v>
      </c>
      <c r="F19" s="92"/>
      <c r="G19" s="100">
        <f t="shared" si="1"/>
        <v>2.030652476312393</v>
      </c>
      <c r="H19" s="101"/>
      <c r="I19" s="126">
        <f t="shared" si="4"/>
        <v>5.6280632238983568</v>
      </c>
      <c r="J19" s="101"/>
      <c r="K19" s="126">
        <v>9.3623755499975374</v>
      </c>
      <c r="L19" s="92"/>
      <c r="M19" s="100">
        <f t="shared" si="2"/>
        <v>0.14236783787319549</v>
      </c>
      <c r="N19" s="101"/>
      <c r="O19" s="126">
        <f t="shared" si="3"/>
        <v>0.31877823669251848</v>
      </c>
      <c r="P19" s="101"/>
      <c r="Q19" s="129">
        <v>76.32288412623943</v>
      </c>
    </row>
    <row r="20" spans="3:17" ht="15" customHeight="1" x14ac:dyDescent="0.2">
      <c r="C20" s="67" t="s">
        <v>10</v>
      </c>
      <c r="D20" s="23"/>
      <c r="E20" s="76">
        <v>127580</v>
      </c>
      <c r="F20" s="92"/>
      <c r="G20" s="100">
        <f t="shared" si="1"/>
        <v>2.1119659807605498</v>
      </c>
      <c r="H20" s="101"/>
      <c r="I20" s="126">
        <f t="shared" si="4"/>
        <v>7.7400292046589065</v>
      </c>
      <c r="J20" s="101"/>
      <c r="K20" s="126">
        <v>11.509177459996902</v>
      </c>
      <c r="L20" s="92"/>
      <c r="M20" s="100">
        <f t="shared" si="2"/>
        <v>0.17501292294124066</v>
      </c>
      <c r="N20" s="101"/>
      <c r="O20" s="126">
        <f t="shared" si="3"/>
        <v>0.49379115963375914</v>
      </c>
      <c r="P20" s="101"/>
      <c r="Q20" s="129">
        <v>90.211455243744325</v>
      </c>
    </row>
    <row r="21" spans="3:17" ht="15" customHeight="1" x14ac:dyDescent="0.2">
      <c r="C21" s="67" t="s">
        <v>11</v>
      </c>
      <c r="D21" s="23"/>
      <c r="E21" s="76">
        <v>134970</v>
      </c>
      <c r="F21" s="92"/>
      <c r="G21" s="100">
        <f t="shared" si="1"/>
        <v>2.2343004265813713</v>
      </c>
      <c r="H21" s="101"/>
      <c r="I21" s="126">
        <f t="shared" si="4"/>
        <v>9.9743296312402769</v>
      </c>
      <c r="J21" s="101"/>
      <c r="K21" s="126">
        <v>14.296328869996419</v>
      </c>
      <c r="L21" s="92"/>
      <c r="M21" s="100">
        <f t="shared" si="2"/>
        <v>0.21739540567202192</v>
      </c>
      <c r="N21" s="101"/>
      <c r="O21" s="126">
        <f t="shared" si="3"/>
        <v>0.71118656530578106</v>
      </c>
      <c r="P21" s="101"/>
      <c r="Q21" s="129">
        <v>105.92227065271112</v>
      </c>
    </row>
    <row r="22" spans="3:17" ht="15" customHeight="1" x14ac:dyDescent="0.2">
      <c r="C22" s="67" t="s">
        <v>12</v>
      </c>
      <c r="D22" s="23"/>
      <c r="E22" s="76">
        <v>144348</v>
      </c>
      <c r="F22" s="92"/>
      <c r="G22" s="100">
        <f t="shared" si="1"/>
        <v>2.3895443281926934</v>
      </c>
      <c r="H22" s="101"/>
      <c r="I22" s="126">
        <f t="shared" si="4"/>
        <v>12.36387395943297</v>
      </c>
      <c r="J22" s="101"/>
      <c r="K22" s="126">
        <v>18.220690009994531</v>
      </c>
      <c r="L22" s="92"/>
      <c r="M22" s="100">
        <f t="shared" si="2"/>
        <v>0.27707073140014515</v>
      </c>
      <c r="N22" s="101"/>
      <c r="O22" s="126">
        <f t="shared" si="3"/>
        <v>0.98825729670592621</v>
      </c>
      <c r="P22" s="101"/>
      <c r="Q22" s="129">
        <v>126.22751967463719</v>
      </c>
    </row>
    <row r="23" spans="3:17" ht="15" customHeight="1" x14ac:dyDescent="0.2">
      <c r="C23" s="69" t="s">
        <v>13</v>
      </c>
      <c r="D23" s="26"/>
      <c r="E23" s="77">
        <v>237405</v>
      </c>
      <c r="F23" s="93"/>
      <c r="G23" s="97">
        <f t="shared" si="1"/>
        <v>3.9300147645591652</v>
      </c>
      <c r="H23" s="102"/>
      <c r="I23" s="127">
        <f t="shared" si="4"/>
        <v>16.293888723992136</v>
      </c>
      <c r="J23" s="102"/>
      <c r="K23" s="127">
        <v>22.487585119987802</v>
      </c>
      <c r="L23" s="93"/>
      <c r="M23" s="97">
        <f t="shared" si="2"/>
        <v>0.34195475874955145</v>
      </c>
      <c r="N23" s="102"/>
      <c r="O23" s="127">
        <f t="shared" si="3"/>
        <v>1.3302120554554777</v>
      </c>
      <c r="P23" s="102"/>
      <c r="Q23" s="130">
        <v>94.722457909428201</v>
      </c>
    </row>
    <row r="24" spans="3:17" ht="15" customHeight="1" x14ac:dyDescent="0.2">
      <c r="C24" s="67" t="s">
        <v>14</v>
      </c>
      <c r="D24" s="23"/>
      <c r="E24" s="76">
        <v>255330</v>
      </c>
      <c r="F24" s="92"/>
      <c r="G24" s="100">
        <f t="shared" si="1"/>
        <v>4.2267461503965436</v>
      </c>
      <c r="H24" s="101"/>
      <c r="I24" s="126">
        <f t="shared" si="4"/>
        <v>20.52063487438868</v>
      </c>
      <c r="J24" s="101"/>
      <c r="K24" s="126">
        <v>26.377710879986466</v>
      </c>
      <c r="L24" s="92"/>
      <c r="M24" s="100">
        <f t="shared" si="2"/>
        <v>0.40110948828889109</v>
      </c>
      <c r="N24" s="101"/>
      <c r="O24" s="126">
        <f t="shared" si="3"/>
        <v>1.7313215437443688</v>
      </c>
      <c r="P24" s="101"/>
      <c r="Q24" s="129">
        <v>103.30831034342405</v>
      </c>
    </row>
    <row r="25" spans="3:17" ht="15" customHeight="1" x14ac:dyDescent="0.2">
      <c r="C25" s="67" t="s">
        <v>15</v>
      </c>
      <c r="D25" s="23"/>
      <c r="E25" s="76">
        <v>268727</v>
      </c>
      <c r="F25" s="92"/>
      <c r="G25" s="100">
        <f t="shared" si="1"/>
        <v>4.4485207878338313</v>
      </c>
      <c r="H25" s="101"/>
      <c r="I25" s="126">
        <f t="shared" si="4"/>
        <v>24.969155662222512</v>
      </c>
      <c r="J25" s="101"/>
      <c r="K25" s="126">
        <v>30.419707769984143</v>
      </c>
      <c r="L25" s="92"/>
      <c r="M25" s="100">
        <f t="shared" si="2"/>
        <v>0.46257362790239986</v>
      </c>
      <c r="N25" s="101"/>
      <c r="O25" s="126">
        <f t="shared" si="3"/>
        <v>2.1938951716467687</v>
      </c>
      <c r="P25" s="101"/>
      <c r="Q25" s="129">
        <v>113.1992980607983</v>
      </c>
    </row>
    <row r="26" spans="3:17" ht="15" customHeight="1" x14ac:dyDescent="0.2">
      <c r="C26" s="67" t="s">
        <v>16</v>
      </c>
      <c r="D26" s="23"/>
      <c r="E26" s="76">
        <v>278995</v>
      </c>
      <c r="F26" s="92"/>
      <c r="G26" s="100">
        <f t="shared" si="1"/>
        <v>4.6184977959107183</v>
      </c>
      <c r="H26" s="101"/>
      <c r="I26" s="126">
        <f t="shared" si="4"/>
        <v>29.587653458133232</v>
      </c>
      <c r="J26" s="101"/>
      <c r="K26" s="126">
        <v>33.688123909984405</v>
      </c>
      <c r="L26" s="92"/>
      <c r="M26" s="100">
        <f t="shared" si="2"/>
        <v>0.51227440487260112</v>
      </c>
      <c r="N26" s="101"/>
      <c r="O26" s="126">
        <f t="shared" si="3"/>
        <v>2.7061695765193701</v>
      </c>
      <c r="P26" s="101"/>
      <c r="Q26" s="129">
        <v>120.74812778001184</v>
      </c>
    </row>
    <row r="27" spans="3:17" ht="15" customHeight="1" x14ac:dyDescent="0.2">
      <c r="C27" s="67" t="s">
        <v>17</v>
      </c>
      <c r="D27" s="23"/>
      <c r="E27" s="76">
        <v>279242</v>
      </c>
      <c r="F27" s="92"/>
      <c r="G27" s="100">
        <f t="shared" si="1"/>
        <v>4.6225866468062184</v>
      </c>
      <c r="H27" s="101"/>
      <c r="I27" s="126">
        <f t="shared" si="4"/>
        <v>34.210240104939452</v>
      </c>
      <c r="J27" s="101"/>
      <c r="K27" s="126">
        <v>36.640381549990117</v>
      </c>
      <c r="L27" s="92"/>
      <c r="M27" s="100">
        <f t="shared" si="2"/>
        <v>0.55716755563414544</v>
      </c>
      <c r="N27" s="101"/>
      <c r="O27" s="126">
        <f t="shared" si="3"/>
        <v>3.2633371321535156</v>
      </c>
      <c r="P27" s="101"/>
      <c r="Q27" s="129">
        <v>131.21371982004899</v>
      </c>
    </row>
    <row r="28" spans="3:17" ht="15" customHeight="1" x14ac:dyDescent="0.2">
      <c r="C28" s="67" t="s">
        <v>18</v>
      </c>
      <c r="D28" s="23"/>
      <c r="E28" s="76">
        <v>257668</v>
      </c>
      <c r="F28" s="92"/>
      <c r="G28" s="100">
        <f t="shared" si="1"/>
        <v>4.2654495244600197</v>
      </c>
      <c r="H28" s="101"/>
      <c r="I28" s="126">
        <f t="shared" si="4"/>
        <v>38.475689629399469</v>
      </c>
      <c r="J28" s="101"/>
      <c r="K28" s="126">
        <v>37.849308399992353</v>
      </c>
      <c r="L28" s="92"/>
      <c r="M28" s="100">
        <f t="shared" si="2"/>
        <v>0.57555095639205633</v>
      </c>
      <c r="N28" s="101"/>
      <c r="O28" s="126">
        <f t="shared" si="3"/>
        <v>3.8388880885455721</v>
      </c>
      <c r="P28" s="101"/>
      <c r="Q28" s="129">
        <v>146.89176925342827</v>
      </c>
    </row>
    <row r="29" spans="3:17" ht="15" customHeight="1" x14ac:dyDescent="0.2">
      <c r="C29" s="69" t="s">
        <v>19</v>
      </c>
      <c r="D29" s="26"/>
      <c r="E29" s="77">
        <v>232947</v>
      </c>
      <c r="F29" s="93"/>
      <c r="G29" s="97">
        <f t="shared" si="1"/>
        <v>3.8562167998136681</v>
      </c>
      <c r="H29" s="102"/>
      <c r="I29" s="127">
        <f t="shared" si="4"/>
        <v>42.331906429213134</v>
      </c>
      <c r="J29" s="102"/>
      <c r="K29" s="127">
        <v>39.420268339994578</v>
      </c>
      <c r="L29" s="93"/>
      <c r="M29" s="97">
        <f t="shared" si="2"/>
        <v>0.59943956979462176</v>
      </c>
      <c r="N29" s="102"/>
      <c r="O29" s="127">
        <f t="shared" si="3"/>
        <v>4.438327658340194</v>
      </c>
      <c r="P29" s="102"/>
      <c r="Q29" s="130">
        <v>169.22419408704374</v>
      </c>
    </row>
    <row r="30" spans="3:17" ht="15" customHeight="1" x14ac:dyDescent="0.2">
      <c r="C30" s="67" t="s">
        <v>20</v>
      </c>
      <c r="D30" s="23"/>
      <c r="E30" s="76">
        <v>222151</v>
      </c>
      <c r="F30" s="92"/>
      <c r="G30" s="100">
        <f t="shared" si="1"/>
        <v>3.6774992521706915</v>
      </c>
      <c r="H30" s="101"/>
      <c r="I30" s="126">
        <f t="shared" si="4"/>
        <v>46.009405681383825</v>
      </c>
      <c r="J30" s="101"/>
      <c r="K30" s="126">
        <v>40.15862125999503</v>
      </c>
      <c r="L30" s="92"/>
      <c r="M30" s="100">
        <f t="shared" si="2"/>
        <v>0.61066724467761146</v>
      </c>
      <c r="N30" s="101"/>
      <c r="O30" s="126">
        <f t="shared" si="3"/>
        <v>5.0489949030178058</v>
      </c>
      <c r="P30" s="101"/>
      <c r="Q30" s="129">
        <v>180.77173301040747</v>
      </c>
    </row>
    <row r="31" spans="3:17" ht="15" customHeight="1" x14ac:dyDescent="0.2">
      <c r="C31" s="67" t="s">
        <v>21</v>
      </c>
      <c r="D31" s="23"/>
      <c r="E31" s="76">
        <v>207571</v>
      </c>
      <c r="F31" s="92"/>
      <c r="G31" s="100">
        <f t="shared" si="1"/>
        <v>3.4361411709707483</v>
      </c>
      <c r="H31" s="101"/>
      <c r="I31" s="126">
        <f t="shared" si="4"/>
        <v>49.445546852354575</v>
      </c>
      <c r="J31" s="101"/>
      <c r="K31" s="126">
        <v>40.65663726999572</v>
      </c>
      <c r="L31" s="92"/>
      <c r="M31" s="100">
        <f t="shared" si="2"/>
        <v>0.6182402652418264</v>
      </c>
      <c r="N31" s="101"/>
      <c r="O31" s="126">
        <f t="shared" si="3"/>
        <v>5.6672351682596318</v>
      </c>
      <c r="P31" s="101"/>
      <c r="Q31" s="129">
        <v>195.86858120833699</v>
      </c>
    </row>
    <row r="32" spans="3:17" ht="15" customHeight="1" x14ac:dyDescent="0.2">
      <c r="C32" s="67" t="s">
        <v>22</v>
      </c>
      <c r="D32" s="23"/>
      <c r="E32" s="76">
        <v>201015</v>
      </c>
      <c r="F32" s="92"/>
      <c r="G32" s="100">
        <f t="shared" si="1"/>
        <v>3.3276128046918161</v>
      </c>
      <c r="H32" s="101"/>
      <c r="I32" s="126">
        <f t="shared" si="4"/>
        <v>52.773159657046392</v>
      </c>
      <c r="J32" s="101"/>
      <c r="K32" s="126">
        <v>41.124218299996713</v>
      </c>
      <c r="L32" s="92"/>
      <c r="M32" s="100">
        <f t="shared" si="2"/>
        <v>0.62535047994281434</v>
      </c>
      <c r="N32" s="101"/>
      <c r="O32" s="126">
        <f t="shared" si="3"/>
        <v>6.2925856482024463</v>
      </c>
      <c r="P32" s="101"/>
      <c r="Q32" s="129">
        <v>204.58283361936529</v>
      </c>
    </row>
    <row r="33" spans="3:17" ht="15" customHeight="1" x14ac:dyDescent="0.2">
      <c r="C33" s="67" t="s">
        <v>23</v>
      </c>
      <c r="D33" s="23"/>
      <c r="E33" s="76">
        <v>415569</v>
      </c>
      <c r="F33" s="92"/>
      <c r="G33" s="100">
        <f t="shared" si="1"/>
        <v>6.8793509222345257</v>
      </c>
      <c r="H33" s="101"/>
      <c r="I33" s="126">
        <f t="shared" si="4"/>
        <v>59.652510579280914</v>
      </c>
      <c r="J33" s="101"/>
      <c r="K33" s="126">
        <v>84.633094140012588</v>
      </c>
      <c r="L33" s="92"/>
      <c r="M33" s="100">
        <f t="shared" si="2"/>
        <v>1.2869629679868344</v>
      </c>
      <c r="N33" s="101"/>
      <c r="O33" s="126">
        <f t="shared" si="3"/>
        <v>7.5795486161892809</v>
      </c>
      <c r="P33" s="101"/>
      <c r="Q33" s="129">
        <v>203.65593713682347</v>
      </c>
    </row>
    <row r="34" spans="3:17" ht="15" customHeight="1" x14ac:dyDescent="0.2">
      <c r="C34" s="67" t="s">
        <v>24</v>
      </c>
      <c r="D34" s="23"/>
      <c r="E34" s="76">
        <v>410499</v>
      </c>
      <c r="F34" s="92"/>
      <c r="G34" s="100">
        <f t="shared" si="1"/>
        <v>6.795421877537426</v>
      </c>
      <c r="H34" s="101"/>
      <c r="I34" s="126">
        <f t="shared" si="4"/>
        <v>66.447932456818336</v>
      </c>
      <c r="J34" s="101"/>
      <c r="K34" s="126">
        <v>88.855946550015645</v>
      </c>
      <c r="L34" s="92"/>
      <c r="M34" s="100">
        <f t="shared" si="2"/>
        <v>1.351177265315455</v>
      </c>
      <c r="N34" s="101"/>
      <c r="O34" s="126">
        <f t="shared" si="3"/>
        <v>8.9307258815047366</v>
      </c>
      <c r="P34" s="101"/>
      <c r="Q34" s="129">
        <v>216.45837517269382</v>
      </c>
    </row>
    <row r="35" spans="3:17" ht="15" customHeight="1" x14ac:dyDescent="0.2">
      <c r="C35" s="69" t="s">
        <v>25</v>
      </c>
      <c r="D35" s="26"/>
      <c r="E35" s="77">
        <v>378613</v>
      </c>
      <c r="F35" s="93"/>
      <c r="G35" s="97">
        <f t="shared" si="1"/>
        <v>6.2675793688171648</v>
      </c>
      <c r="H35" s="102"/>
      <c r="I35" s="127">
        <f t="shared" si="4"/>
        <v>72.715511825635502</v>
      </c>
      <c r="J35" s="102"/>
      <c r="K35" s="127">
        <v>94.674198480011725</v>
      </c>
      <c r="L35" s="93"/>
      <c r="M35" s="97">
        <f t="shared" si="2"/>
        <v>1.4396518135806446</v>
      </c>
      <c r="N35" s="102"/>
      <c r="O35" s="127">
        <f t="shared" si="3"/>
        <v>10.370377695085381</v>
      </c>
      <c r="P35" s="102"/>
      <c r="Q35" s="130">
        <v>250.05532953176919</v>
      </c>
    </row>
    <row r="36" spans="3:17" ht="15" customHeight="1" x14ac:dyDescent="0.2">
      <c r="C36" s="67" t="s">
        <v>26</v>
      </c>
      <c r="D36" s="23"/>
      <c r="E36" s="76">
        <v>262307</v>
      </c>
      <c r="F36" s="92"/>
      <c r="G36" s="100">
        <f t="shared" si="1"/>
        <v>4.3422437726552552</v>
      </c>
      <c r="H36" s="101"/>
      <c r="I36" s="126">
        <f t="shared" si="4"/>
        <v>77.057755598290754</v>
      </c>
      <c r="J36" s="101"/>
      <c r="K36" s="126">
        <v>92.478931900007353</v>
      </c>
      <c r="L36" s="92"/>
      <c r="M36" s="100">
        <f t="shared" si="2"/>
        <v>1.4062697563365736</v>
      </c>
      <c r="N36" s="101"/>
      <c r="O36" s="126">
        <f t="shared" si="3"/>
        <v>11.776647451421955</v>
      </c>
      <c r="P36" s="101"/>
      <c r="Q36" s="129">
        <v>352.55990842793881</v>
      </c>
    </row>
    <row r="37" spans="3:17" ht="15" customHeight="1" x14ac:dyDescent="0.2">
      <c r="C37" s="67" t="s">
        <v>27</v>
      </c>
      <c r="D37" s="23"/>
      <c r="E37" s="76">
        <v>196867</v>
      </c>
      <c r="F37" s="92"/>
      <c r="G37" s="100">
        <f t="shared" si="1"/>
        <v>3.2589465961309538</v>
      </c>
      <c r="H37" s="101"/>
      <c r="I37" s="126">
        <f t="shared" si="4"/>
        <v>80.316702194421708</v>
      </c>
      <c r="J37" s="101"/>
      <c r="K37" s="126">
        <v>90.12381449000577</v>
      </c>
      <c r="L37" s="92"/>
      <c r="M37" s="100">
        <f t="shared" si="2"/>
        <v>1.3704569466699572</v>
      </c>
      <c r="N37" s="101"/>
      <c r="O37" s="126">
        <f t="shared" si="3"/>
        <v>13.147104398091912</v>
      </c>
      <c r="P37" s="101"/>
      <c r="Q37" s="129">
        <v>457.79035841459347</v>
      </c>
    </row>
    <row r="38" spans="3:17" ht="15" customHeight="1" x14ac:dyDescent="0.2">
      <c r="C38" s="67" t="s">
        <v>28</v>
      </c>
      <c r="D38" s="23"/>
      <c r="E38" s="76">
        <v>148406</v>
      </c>
      <c r="F38" s="92"/>
      <c r="G38" s="100">
        <f t="shared" si="1"/>
        <v>2.4567206720547898</v>
      </c>
      <c r="H38" s="101"/>
      <c r="I38" s="126">
        <f t="shared" si="4"/>
        <v>82.773422866476494</v>
      </c>
      <c r="J38" s="101"/>
      <c r="K38" s="126">
        <v>86.308641000003604</v>
      </c>
      <c r="L38" s="92"/>
      <c r="M38" s="100">
        <f t="shared" si="2"/>
        <v>1.312441969810491</v>
      </c>
      <c r="N38" s="101"/>
      <c r="O38" s="126">
        <f t="shared" si="3"/>
        <v>14.459546367902403</v>
      </c>
      <c r="P38" s="101"/>
      <c r="Q38" s="129">
        <v>581.57110224656424</v>
      </c>
    </row>
    <row r="39" spans="3:17" ht="15" customHeight="1" x14ac:dyDescent="0.2">
      <c r="C39" s="67" t="s">
        <v>29</v>
      </c>
      <c r="D39" s="23"/>
      <c r="E39" s="76">
        <v>119530</v>
      </c>
      <c r="F39" s="92"/>
      <c r="G39" s="100">
        <f t="shared" si="1"/>
        <v>1.9787058604821168</v>
      </c>
      <c r="H39" s="101"/>
      <c r="I39" s="126">
        <f t="shared" si="4"/>
        <v>84.752128726958617</v>
      </c>
      <c r="J39" s="101"/>
      <c r="K39" s="126">
        <v>82.024159900003554</v>
      </c>
      <c r="L39" s="92"/>
      <c r="M39" s="100">
        <f t="shared" si="2"/>
        <v>1.2472905232189537</v>
      </c>
      <c r="N39" s="101"/>
      <c r="O39" s="126">
        <f t="shared" si="3"/>
        <v>15.706836891121357</v>
      </c>
      <c r="P39" s="101"/>
      <c r="Q39" s="129">
        <v>686.22237011631853</v>
      </c>
    </row>
    <row r="40" spans="3:17" ht="15" customHeight="1" x14ac:dyDescent="0.2">
      <c r="C40" s="67" t="s">
        <v>30</v>
      </c>
      <c r="D40" s="23"/>
      <c r="E40" s="76">
        <v>100538</v>
      </c>
      <c r="F40" s="92"/>
      <c r="G40" s="100">
        <f t="shared" si="1"/>
        <v>1.6643113009382673</v>
      </c>
      <c r="H40" s="101"/>
      <c r="I40" s="126">
        <f t="shared" si="4"/>
        <v>86.416440027896883</v>
      </c>
      <c r="J40" s="101"/>
      <c r="K40" s="126">
        <v>79.711480180002326</v>
      </c>
      <c r="L40" s="92"/>
      <c r="M40" s="100">
        <f t="shared" si="2"/>
        <v>1.2121230371817322</v>
      </c>
      <c r="N40" s="101"/>
      <c r="O40" s="126">
        <f t="shared" si="3"/>
        <v>16.918959928303089</v>
      </c>
      <c r="P40" s="101"/>
      <c r="Q40" s="129">
        <v>792.84927271282834</v>
      </c>
    </row>
    <row r="41" spans="3:17" ht="15" customHeight="1" x14ac:dyDescent="0.2">
      <c r="C41" s="69" t="s">
        <v>31</v>
      </c>
      <c r="D41" s="26"/>
      <c r="E41" s="77">
        <v>87022</v>
      </c>
      <c r="F41" s="93"/>
      <c r="G41" s="97">
        <f t="shared" si="1"/>
        <v>1.4405667312881685</v>
      </c>
      <c r="H41" s="102"/>
      <c r="I41" s="127">
        <f t="shared" si="4"/>
        <v>87.857006759185055</v>
      </c>
      <c r="J41" s="102"/>
      <c r="K41" s="127">
        <v>74.656968890002815</v>
      </c>
      <c r="L41" s="93"/>
      <c r="M41" s="97">
        <f t="shared" si="2"/>
        <v>1.1352622191105028</v>
      </c>
      <c r="N41" s="102"/>
      <c r="O41" s="127">
        <f t="shared" si="3"/>
        <v>18.05422214741359</v>
      </c>
      <c r="P41" s="102"/>
      <c r="Q41" s="130">
        <v>857.90913665513108</v>
      </c>
    </row>
    <row r="42" spans="3:17" ht="15" customHeight="1" x14ac:dyDescent="0.2">
      <c r="C42" s="67" t="s">
        <v>32</v>
      </c>
      <c r="D42" s="23"/>
      <c r="E42" s="76">
        <v>74779</v>
      </c>
      <c r="F42" s="92"/>
      <c r="G42" s="100">
        <f t="shared" si="1"/>
        <v>1.2378954700994915</v>
      </c>
      <c r="H42" s="101"/>
      <c r="I42" s="126">
        <f t="shared" si="4"/>
        <v>89.094902229284543</v>
      </c>
      <c r="J42" s="101"/>
      <c r="K42" s="126">
        <v>71.089503290001019</v>
      </c>
      <c r="L42" s="92"/>
      <c r="M42" s="100">
        <f t="shared" si="2"/>
        <v>1.0810139824907499</v>
      </c>
      <c r="N42" s="101"/>
      <c r="O42" s="126">
        <f t="shared" si="3"/>
        <v>19.135236129904339</v>
      </c>
      <c r="P42" s="101"/>
      <c r="Q42" s="129">
        <v>950.66132590701966</v>
      </c>
    </row>
    <row r="43" spans="3:17" ht="15" customHeight="1" x14ac:dyDescent="0.2">
      <c r="C43" s="67" t="s">
        <v>33</v>
      </c>
      <c r="D43" s="23"/>
      <c r="E43" s="76">
        <v>120108</v>
      </c>
      <c r="F43" s="92"/>
      <c r="G43" s="100">
        <f t="shared" si="1"/>
        <v>1.9882741026586306</v>
      </c>
      <c r="H43" s="101"/>
      <c r="I43" s="126">
        <f t="shared" si="4"/>
        <v>91.083176331943179</v>
      </c>
      <c r="J43" s="101"/>
      <c r="K43" s="126">
        <v>136.04447754000199</v>
      </c>
      <c r="L43" s="92"/>
      <c r="M43" s="100">
        <f t="shared" si="2"/>
        <v>2.0687439868788089</v>
      </c>
      <c r="N43" s="101"/>
      <c r="O43" s="126">
        <f t="shared" si="3"/>
        <v>21.203980116783146</v>
      </c>
      <c r="P43" s="101"/>
      <c r="Q43" s="129">
        <v>1132.6845633929629</v>
      </c>
    </row>
    <row r="44" spans="3:17" ht="15" customHeight="1" x14ac:dyDescent="0.2">
      <c r="C44" s="67" t="s">
        <v>34</v>
      </c>
      <c r="D44" s="23"/>
      <c r="E44" s="76">
        <v>91512</v>
      </c>
      <c r="F44" s="92"/>
      <c r="G44" s="100">
        <f t="shared" si="1"/>
        <v>1.5148944257043377</v>
      </c>
      <c r="H44" s="101"/>
      <c r="I44" s="126">
        <f t="shared" si="4"/>
        <v>92.59807075764752</v>
      </c>
      <c r="J44" s="101"/>
      <c r="K44" s="126">
        <v>123.4317907600018</v>
      </c>
      <c r="L44" s="92"/>
      <c r="M44" s="100">
        <f t="shared" si="2"/>
        <v>1.8769506821719781</v>
      </c>
      <c r="N44" s="101"/>
      <c r="O44" s="126">
        <f t="shared" si="3"/>
        <v>23.080930798955123</v>
      </c>
      <c r="P44" s="101"/>
      <c r="Q44" s="129">
        <v>1348.8044273975195</v>
      </c>
    </row>
    <row r="45" spans="3:17" ht="15" customHeight="1" x14ac:dyDescent="0.2">
      <c r="C45" s="67" t="s">
        <v>35</v>
      </c>
      <c r="D45" s="23"/>
      <c r="E45" s="76">
        <v>71752</v>
      </c>
      <c r="F45" s="92"/>
      <c r="G45" s="100">
        <f t="shared" si="1"/>
        <v>1.1877863540643592</v>
      </c>
      <c r="H45" s="101"/>
      <c r="I45" s="126">
        <f t="shared" si="4"/>
        <v>93.785857111711877</v>
      </c>
      <c r="J45" s="101"/>
      <c r="K45" s="126">
        <v>114.2845559000026</v>
      </c>
      <c r="L45" s="92"/>
      <c r="M45" s="100">
        <f t="shared" si="2"/>
        <v>1.737854355328226</v>
      </c>
      <c r="N45" s="101"/>
      <c r="O45" s="126">
        <f t="shared" si="3"/>
        <v>24.818785154283347</v>
      </c>
      <c r="P45" s="101"/>
      <c r="Q45" s="129">
        <v>1592.7717122868019</v>
      </c>
    </row>
    <row r="46" spans="3:17" ht="15" customHeight="1" x14ac:dyDescent="0.2">
      <c r="C46" s="67" t="s">
        <v>36</v>
      </c>
      <c r="D46" s="23"/>
      <c r="E46" s="76">
        <v>56126</v>
      </c>
      <c r="F46" s="92"/>
      <c r="G46" s="100">
        <f t="shared" si="1"/>
        <v>0.9291127342543235</v>
      </c>
      <c r="H46" s="101"/>
      <c r="I46" s="126">
        <f t="shared" si="4"/>
        <v>94.714969845966195</v>
      </c>
      <c r="J46" s="101"/>
      <c r="K46" s="126">
        <v>104.22943283000066</v>
      </c>
      <c r="L46" s="92"/>
      <c r="M46" s="100">
        <f t="shared" si="2"/>
        <v>1.5849523356025335</v>
      </c>
      <c r="N46" s="101"/>
      <c r="O46" s="126">
        <f t="shared" si="3"/>
        <v>26.403737489885881</v>
      </c>
      <c r="P46" s="101"/>
      <c r="Q46" s="129">
        <v>1857.0614836261386</v>
      </c>
    </row>
    <row r="47" spans="3:17" ht="15" customHeight="1" x14ac:dyDescent="0.2">
      <c r="C47" s="69" t="s">
        <v>37</v>
      </c>
      <c r="D47" s="26"/>
      <c r="E47" s="77">
        <v>44715</v>
      </c>
      <c r="F47" s="93"/>
      <c r="G47" s="97">
        <f t="shared" si="1"/>
        <v>0.74021444450311935</v>
      </c>
      <c r="H47" s="102"/>
      <c r="I47" s="127">
        <f t="shared" si="4"/>
        <v>95.455184290469319</v>
      </c>
      <c r="J47" s="102"/>
      <c r="K47" s="127">
        <v>97.125008130000836</v>
      </c>
      <c r="L47" s="93"/>
      <c r="M47" s="97">
        <f t="shared" si="2"/>
        <v>1.4769197557865952</v>
      </c>
      <c r="N47" s="102"/>
      <c r="O47" s="127">
        <f t="shared" si="3"/>
        <v>27.880657245672477</v>
      </c>
      <c r="P47" s="102"/>
      <c r="Q47" s="130">
        <v>2172.0900845354095</v>
      </c>
    </row>
    <row r="48" spans="3:17" ht="15" customHeight="1" x14ac:dyDescent="0.2">
      <c r="C48" s="67" t="s">
        <v>38</v>
      </c>
      <c r="D48" s="23"/>
      <c r="E48" s="76">
        <v>35569</v>
      </c>
      <c r="F48" s="92"/>
      <c r="G48" s="100">
        <f t="shared" si="1"/>
        <v>0.58881108300416984</v>
      </c>
      <c r="H48" s="101"/>
      <c r="I48" s="126">
        <f t="shared" si="4"/>
        <v>96.043995373473493</v>
      </c>
      <c r="J48" s="101"/>
      <c r="K48" s="126">
        <v>91.201535280001821</v>
      </c>
      <c r="L48" s="92"/>
      <c r="M48" s="100">
        <f t="shared" si="2"/>
        <v>1.3868451782553448</v>
      </c>
      <c r="N48" s="101"/>
      <c r="O48" s="126">
        <f t="shared" si="3"/>
        <v>29.267502423927823</v>
      </c>
      <c r="P48" s="101"/>
      <c r="Q48" s="129">
        <v>2564.073639405151</v>
      </c>
    </row>
    <row r="49" spans="3:17" ht="15" customHeight="1" x14ac:dyDescent="0.2">
      <c r="C49" s="67" t="s">
        <v>39</v>
      </c>
      <c r="D49" s="23"/>
      <c r="E49" s="76">
        <v>88094</v>
      </c>
      <c r="F49" s="92"/>
      <c r="G49" s="100">
        <f t="shared" si="1"/>
        <v>1.4583126752556816</v>
      </c>
      <c r="H49" s="101"/>
      <c r="I49" s="126">
        <f t="shared" si="4"/>
        <v>97.502308048729176</v>
      </c>
      <c r="J49" s="101"/>
      <c r="K49" s="126">
        <v>304.86488560001192</v>
      </c>
      <c r="L49" s="92"/>
      <c r="M49" s="100">
        <f t="shared" si="2"/>
        <v>4.6358912195467523</v>
      </c>
      <c r="N49" s="101"/>
      <c r="O49" s="126">
        <f t="shared" si="3"/>
        <v>33.903393643474573</v>
      </c>
      <c r="P49" s="101"/>
      <c r="Q49" s="129">
        <v>3460.6770676778433</v>
      </c>
    </row>
    <row r="50" spans="3:17" ht="15" customHeight="1" x14ac:dyDescent="0.2">
      <c r="C50" s="67" t="s">
        <v>40</v>
      </c>
      <c r="D50" s="23"/>
      <c r="E50" s="76">
        <v>44379</v>
      </c>
      <c r="F50" s="92"/>
      <c r="G50" s="100">
        <f t="shared" si="1"/>
        <v>0.734652282961063</v>
      </c>
      <c r="H50" s="101"/>
      <c r="I50" s="126">
        <f t="shared" si="4"/>
        <v>98.236960331690241</v>
      </c>
      <c r="J50" s="101"/>
      <c r="K50" s="126">
        <v>236.61018111000146</v>
      </c>
      <c r="L50" s="92"/>
      <c r="M50" s="100">
        <f t="shared" si="2"/>
        <v>3.5979842640925646</v>
      </c>
      <c r="N50" s="101"/>
      <c r="O50" s="126">
        <f t="shared" si="3"/>
        <v>37.501377907567139</v>
      </c>
      <c r="P50" s="101"/>
      <c r="Q50" s="129">
        <v>5331.5798262692142</v>
      </c>
    </row>
    <row r="51" spans="3:17" ht="15" customHeight="1" x14ac:dyDescent="0.2">
      <c r="C51" s="67" t="s">
        <v>41</v>
      </c>
      <c r="D51" s="23"/>
      <c r="E51" s="76">
        <v>26423</v>
      </c>
      <c r="F51" s="92"/>
      <c r="G51" s="100">
        <f t="shared" si="1"/>
        <v>0.43740772150522023</v>
      </c>
      <c r="H51" s="101"/>
      <c r="I51" s="126">
        <f t="shared" si="4"/>
        <v>98.674368053195465</v>
      </c>
      <c r="J51" s="101"/>
      <c r="K51" s="126">
        <v>188.14909062000009</v>
      </c>
      <c r="L51" s="92"/>
      <c r="M51" s="100">
        <f t="shared" si="2"/>
        <v>2.8610665195314007</v>
      </c>
      <c r="N51" s="101"/>
      <c r="O51" s="126">
        <f t="shared" si="3"/>
        <v>40.362444427098538</v>
      </c>
      <c r="P51" s="101"/>
      <c r="Q51" s="129">
        <v>7120.6558914582029</v>
      </c>
    </row>
    <row r="52" spans="3:17" ht="15" customHeight="1" x14ac:dyDescent="0.2">
      <c r="C52" s="67" t="s">
        <v>42</v>
      </c>
      <c r="D52" s="23"/>
      <c r="E52" s="76">
        <v>16855</v>
      </c>
      <c r="F52" s="92"/>
      <c r="G52" s="100">
        <f t="shared" si="1"/>
        <v>0.27901854997428327</v>
      </c>
      <c r="H52" s="101"/>
      <c r="I52" s="126">
        <f t="shared" si="4"/>
        <v>98.953386603169747</v>
      </c>
      <c r="J52" s="101"/>
      <c r="K52" s="126">
        <v>156.89771494000112</v>
      </c>
      <c r="L52" s="92"/>
      <c r="M52" s="100">
        <f t="shared" si="2"/>
        <v>2.3858462335725035</v>
      </c>
      <c r="N52" s="101"/>
      <c r="O52" s="126">
        <f t="shared" si="3"/>
        <v>42.748290660671039</v>
      </c>
      <c r="P52" s="101"/>
      <c r="Q52" s="129">
        <v>9308.6748703649446</v>
      </c>
    </row>
    <row r="53" spans="3:17" ht="15" customHeight="1" x14ac:dyDescent="0.2">
      <c r="C53" s="69" t="s">
        <v>43</v>
      </c>
      <c r="D53" s="26"/>
      <c r="E53" s="77">
        <v>12087</v>
      </c>
      <c r="F53" s="93"/>
      <c r="G53" s="97">
        <f t="shared" si="1"/>
        <v>0.20008882904415082</v>
      </c>
      <c r="H53" s="102"/>
      <c r="I53" s="127">
        <f t="shared" si="4"/>
        <v>99.153475432213895</v>
      </c>
      <c r="J53" s="102"/>
      <c r="K53" s="127">
        <v>135.14075600999962</v>
      </c>
      <c r="L53" s="93"/>
      <c r="M53" s="97">
        <f t="shared" si="2"/>
        <v>2.055001654115205</v>
      </c>
      <c r="N53" s="102"/>
      <c r="O53" s="127">
        <f t="shared" si="3"/>
        <v>44.803292314786241</v>
      </c>
      <c r="P53" s="102"/>
      <c r="Q53" s="130">
        <v>11180.669811367554</v>
      </c>
    </row>
    <row r="54" spans="3:17" ht="15" customHeight="1" x14ac:dyDescent="0.2">
      <c r="C54" s="67" t="s">
        <v>44</v>
      </c>
      <c r="D54" s="23"/>
      <c r="E54" s="76">
        <v>8281</v>
      </c>
      <c r="F54" s="92"/>
      <c r="G54" s="100">
        <f t="shared" si="1"/>
        <v>0.13708410633859625</v>
      </c>
      <c r="H54" s="101"/>
      <c r="I54" s="126">
        <f t="shared" si="4"/>
        <v>99.290559538552486</v>
      </c>
      <c r="J54" s="101"/>
      <c r="K54" s="126">
        <v>113.28060735999958</v>
      </c>
      <c r="L54" s="92"/>
      <c r="M54" s="100">
        <f t="shared" si="2"/>
        <v>1.7225879325904394</v>
      </c>
      <c r="N54" s="101"/>
      <c r="O54" s="126">
        <f t="shared" si="3"/>
        <v>46.525880247376676</v>
      </c>
      <c r="P54" s="101"/>
      <c r="Q54" s="129">
        <v>13679.58064967994</v>
      </c>
    </row>
    <row r="55" spans="3:17" ht="15" customHeight="1" x14ac:dyDescent="0.2">
      <c r="C55" s="73" t="s">
        <v>45</v>
      </c>
      <c r="D55" s="30"/>
      <c r="E55" s="76">
        <v>20484</v>
      </c>
      <c r="F55" s="92"/>
      <c r="G55" s="100">
        <f t="shared" si="1"/>
        <v>0.33909320543893318</v>
      </c>
      <c r="H55" s="101"/>
      <c r="I55" s="126">
        <f t="shared" si="4"/>
        <v>99.629652743991414</v>
      </c>
      <c r="J55" s="101"/>
      <c r="K55" s="126">
        <v>428.50157329000149</v>
      </c>
      <c r="L55" s="92"/>
      <c r="M55" s="100">
        <f t="shared" si="2"/>
        <v>6.5159576422434977</v>
      </c>
      <c r="N55" s="101"/>
      <c r="O55" s="126">
        <f t="shared" si="3"/>
        <v>53.041837889620176</v>
      </c>
      <c r="P55" s="101"/>
      <c r="Q55" s="129">
        <v>20918.84267184151</v>
      </c>
    </row>
    <row r="56" spans="3:17" ht="15" customHeight="1" x14ac:dyDescent="0.2">
      <c r="C56" s="73" t="s">
        <v>46</v>
      </c>
      <c r="D56" s="30"/>
      <c r="E56" s="76">
        <v>7730</v>
      </c>
      <c r="F56" s="92"/>
      <c r="G56" s="100">
        <f t="shared" si="1"/>
        <v>0.12796282357171224</v>
      </c>
      <c r="H56" s="101"/>
      <c r="I56" s="126">
        <f t="shared" si="4"/>
        <v>99.757615567563121</v>
      </c>
      <c r="J56" s="101"/>
      <c r="K56" s="126">
        <v>269.86659097000017</v>
      </c>
      <c r="L56" s="92"/>
      <c r="M56" s="100">
        <f t="shared" si="2"/>
        <v>4.1036938611823848</v>
      </c>
      <c r="N56" s="101"/>
      <c r="O56" s="126">
        <f t="shared" si="3"/>
        <v>57.145531750802562</v>
      </c>
      <c r="P56" s="101"/>
      <c r="Q56" s="129">
        <v>34911.590034928871</v>
      </c>
    </row>
    <row r="57" spans="3:17" ht="15" customHeight="1" x14ac:dyDescent="0.2">
      <c r="C57" s="73" t="s">
        <v>47</v>
      </c>
      <c r="D57" s="30"/>
      <c r="E57" s="76">
        <v>4171</v>
      </c>
      <c r="F57" s="92"/>
      <c r="G57" s="100">
        <f t="shared" si="1"/>
        <v>6.9046951761657399E-2</v>
      </c>
      <c r="H57" s="101"/>
      <c r="I57" s="126">
        <f t="shared" si="4"/>
        <v>99.826662519324785</v>
      </c>
      <c r="J57" s="101"/>
      <c r="K57" s="126">
        <v>211.33823907000021</v>
      </c>
      <c r="L57" s="92"/>
      <c r="M57" s="100">
        <f t="shared" si="2"/>
        <v>3.2136895166881367</v>
      </c>
      <c r="N57" s="101"/>
      <c r="O57" s="126">
        <f t="shared" si="3"/>
        <v>60.359221267490696</v>
      </c>
      <c r="P57" s="101"/>
      <c r="Q57" s="129">
        <v>50668.482155358477</v>
      </c>
    </row>
    <row r="58" spans="3:17" ht="15" customHeight="1" x14ac:dyDescent="0.2">
      <c r="C58" s="73" t="s">
        <v>48</v>
      </c>
      <c r="D58" s="30"/>
      <c r="E58" s="76">
        <v>10471</v>
      </c>
      <c r="F58" s="92"/>
      <c r="G58" s="100">
        <f t="shared" si="1"/>
        <v>0.17333748067521329</v>
      </c>
      <c r="H58" s="101"/>
      <c r="I58" s="126">
        <f t="shared" si="4"/>
        <v>100</v>
      </c>
      <c r="J58" s="101"/>
      <c r="K58" s="126">
        <v>2606.8518222399925</v>
      </c>
      <c r="L58" s="92"/>
      <c r="M58" s="100">
        <f t="shared" si="2"/>
        <v>39.640778732509304</v>
      </c>
      <c r="N58" s="101"/>
      <c r="O58" s="126">
        <f t="shared" si="3"/>
        <v>100</v>
      </c>
      <c r="P58" s="101"/>
      <c r="Q58" s="129">
        <v>248959.20372839199</v>
      </c>
    </row>
    <row r="59" spans="3:17" ht="15.95" customHeight="1" x14ac:dyDescent="0.2">
      <c r="C59" s="88" t="s">
        <v>55</v>
      </c>
      <c r="D59" s="88"/>
      <c r="E59" s="89">
        <v>6040817</v>
      </c>
      <c r="F59" s="99"/>
      <c r="G59" s="106">
        <f t="shared" ref="G59" si="5">E59/$E$59*100</f>
        <v>100</v>
      </c>
      <c r="H59" s="103"/>
      <c r="I59" s="128"/>
      <c r="J59" s="103"/>
      <c r="K59" s="128">
        <v>6576.1872132499757</v>
      </c>
      <c r="L59" s="103"/>
      <c r="M59" s="106">
        <f t="shared" ref="M59" si="6">K59/$K$59*100</f>
        <v>100</v>
      </c>
      <c r="N59" s="103"/>
      <c r="O59" s="128"/>
      <c r="P59" s="103"/>
      <c r="Q59" s="131">
        <v>1088.6254646101638</v>
      </c>
    </row>
    <row r="60" spans="3:17" ht="3.95" customHeight="1" x14ac:dyDescent="0.2">
      <c r="C60" s="32"/>
      <c r="D60" s="32"/>
      <c r="E60" s="52"/>
      <c r="F60" s="52"/>
      <c r="G60" s="53"/>
      <c r="H60" s="54"/>
      <c r="I60" s="55"/>
      <c r="J60" s="55"/>
      <c r="K60" s="51"/>
      <c r="L60" s="52"/>
      <c r="M60" s="53"/>
      <c r="N60" s="54"/>
      <c r="O60" s="55"/>
      <c r="P60" s="55"/>
      <c r="Q60" s="62"/>
    </row>
    <row r="61" spans="3:17" ht="15" x14ac:dyDescent="0.2">
      <c r="C61" s="167" t="s">
        <v>75</v>
      </c>
      <c r="D61" s="167"/>
      <c r="E61" s="167"/>
      <c r="F61" s="167"/>
      <c r="G61" s="167"/>
      <c r="H61" s="167"/>
      <c r="I61" s="167"/>
      <c r="J61" s="167"/>
      <c r="K61" s="167"/>
      <c r="L61" s="167"/>
      <c r="M61" s="167"/>
      <c r="N61" s="167"/>
      <c r="O61" s="167"/>
      <c r="P61" s="167"/>
      <c r="Q61" s="167"/>
    </row>
  </sheetData>
  <mergeCells count="11">
    <mergeCell ref="C61:Q61"/>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R62"/>
  <sheetViews>
    <sheetView showGridLines="0" showRowColHeaders="0" zoomScale="80" zoomScaleNormal="80" workbookViewId="0">
      <selection activeCell="C2" sqref="C2:R2"/>
    </sheetView>
  </sheetViews>
  <sheetFormatPr baseColWidth="10" defaultColWidth="11.42578125" defaultRowHeight="12.75" x14ac:dyDescent="0.2"/>
  <cols>
    <col min="1" max="1" width="1.7109375" style="1" customWidth="1"/>
    <col min="2" max="2" width="0.28515625" customWidth="1"/>
    <col min="3" max="3" width="18.7109375" style="1" customWidth="1"/>
    <col min="4" max="4" width="0.5703125" style="1" customWidth="1"/>
    <col min="5" max="5" width="16.28515625" style="1" customWidth="1"/>
    <col min="6" max="6" width="0.5703125" style="1" customWidth="1"/>
    <col min="7" max="7" width="14.28515625" style="1" customWidth="1"/>
    <col min="8" max="8" width="0.5703125" style="1" customWidth="1"/>
    <col min="9" max="9" width="17.140625" style="1" customWidth="1"/>
    <col min="10" max="10" width="0.5703125" style="1" customWidth="1"/>
    <col min="11" max="11" width="14.28515625" style="1" customWidth="1"/>
    <col min="12" max="12" width="0.5703125" style="1" customWidth="1"/>
    <col min="13" max="13" width="13.28515625" style="1" customWidth="1"/>
    <col min="14" max="14" width="0.5703125" style="1" customWidth="1"/>
    <col min="15" max="15" width="14.28515625" style="1" customWidth="1"/>
    <col min="16" max="16" width="0.5703125" style="1" customWidth="1"/>
    <col min="17" max="17" width="14.28515625" style="1" customWidth="1"/>
    <col min="18" max="18" width="0.5703125" style="1" customWidth="1"/>
    <col min="19"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73"/>
      <c r="R2" s="149"/>
    </row>
    <row r="3" spans="1:18" ht="6.95" customHeight="1" x14ac:dyDescent="0.2">
      <c r="C3" s="2"/>
      <c r="D3" s="2"/>
      <c r="E3" s="2"/>
      <c r="F3" s="2"/>
      <c r="G3" s="2"/>
      <c r="H3" s="2"/>
      <c r="I3" s="2"/>
      <c r="J3" s="2"/>
      <c r="K3" s="2"/>
      <c r="L3" s="2"/>
      <c r="M3" s="2"/>
      <c r="N3" s="2"/>
      <c r="O3" s="2"/>
      <c r="P3" s="2"/>
      <c r="Q3" s="2"/>
      <c r="R3" s="2"/>
    </row>
    <row r="4" spans="1:18" ht="20.100000000000001" customHeight="1" x14ac:dyDescent="0.35">
      <c r="A4" s="6"/>
      <c r="C4" s="150" t="s">
        <v>92</v>
      </c>
      <c r="D4" s="150"/>
      <c r="E4" s="150"/>
      <c r="F4" s="150"/>
      <c r="G4" s="150"/>
      <c r="H4" s="150"/>
      <c r="I4" s="150"/>
      <c r="J4" s="150"/>
      <c r="K4" s="150"/>
      <c r="L4" s="150"/>
      <c r="M4" s="150"/>
      <c r="N4" s="150"/>
      <c r="O4" s="150"/>
      <c r="P4" s="150"/>
      <c r="Q4" s="150"/>
      <c r="R4" s="150"/>
    </row>
    <row r="5" spans="1:18" ht="18" customHeight="1" x14ac:dyDescent="0.3">
      <c r="A5" s="6"/>
      <c r="C5" s="151" t="s">
        <v>141</v>
      </c>
      <c r="D5" s="151"/>
      <c r="E5" s="151"/>
      <c r="F5" s="151"/>
      <c r="G5" s="151"/>
      <c r="H5" s="151"/>
      <c r="I5" s="151"/>
      <c r="J5" s="151"/>
      <c r="K5" s="151"/>
      <c r="L5" s="151"/>
      <c r="M5" s="151"/>
      <c r="N5" s="151"/>
      <c r="O5" s="151"/>
      <c r="P5" s="151"/>
      <c r="Q5" s="151"/>
      <c r="R5" s="151"/>
    </row>
    <row r="6" spans="1:18" ht="6.95" customHeight="1" x14ac:dyDescent="0.2">
      <c r="A6" s="2"/>
      <c r="C6" s="3"/>
      <c r="D6" s="3"/>
      <c r="E6" s="3"/>
      <c r="F6" s="3"/>
      <c r="G6" s="3"/>
      <c r="H6" s="3"/>
      <c r="I6" s="3"/>
      <c r="J6" s="3"/>
      <c r="K6" s="3"/>
      <c r="L6" s="3"/>
      <c r="M6" s="3"/>
      <c r="N6" s="3"/>
      <c r="O6" s="3"/>
      <c r="P6" s="3"/>
      <c r="Q6" s="3"/>
      <c r="R6" s="3"/>
    </row>
    <row r="7" spans="1:18" ht="48" customHeight="1" x14ac:dyDescent="0.25">
      <c r="A7" s="2"/>
      <c r="C7" s="79" t="s">
        <v>68</v>
      </c>
      <c r="D7" s="18"/>
      <c r="E7" s="147" t="s">
        <v>84</v>
      </c>
      <c r="F7" s="147"/>
      <c r="G7" s="148"/>
      <c r="H7" s="19"/>
      <c r="I7" s="147" t="s">
        <v>80</v>
      </c>
      <c r="J7" s="147"/>
      <c r="K7" s="147"/>
      <c r="L7" s="19"/>
      <c r="M7" s="147" t="s">
        <v>135</v>
      </c>
      <c r="N7" s="147"/>
      <c r="O7" s="147"/>
      <c r="P7" s="19"/>
      <c r="Q7" s="147" t="s">
        <v>81</v>
      </c>
      <c r="R7" s="147"/>
    </row>
    <row r="8" spans="1:18" s="7" customFormat="1" ht="3.95" customHeight="1" x14ac:dyDescent="0.25">
      <c r="A8" s="6"/>
      <c r="B8"/>
      <c r="C8" s="80"/>
      <c r="D8" s="18"/>
      <c r="E8" s="18"/>
      <c r="F8" s="18"/>
      <c r="G8" s="20"/>
      <c r="H8" s="20"/>
      <c r="I8" s="18"/>
      <c r="J8" s="18"/>
      <c r="K8" s="20"/>
      <c r="L8" s="20"/>
      <c r="M8" s="18"/>
      <c r="N8" s="18"/>
      <c r="O8" s="20"/>
      <c r="P8" s="20"/>
      <c r="Q8" s="18"/>
      <c r="R8" s="18"/>
    </row>
    <row r="9" spans="1:18" ht="15" customHeight="1" x14ac:dyDescent="0.2">
      <c r="A9" s="2"/>
      <c r="C9" s="87" t="s">
        <v>69</v>
      </c>
      <c r="D9" s="21"/>
      <c r="E9" s="152" t="s">
        <v>50</v>
      </c>
      <c r="F9" s="22"/>
      <c r="G9" s="82" t="s">
        <v>59</v>
      </c>
      <c r="H9" s="22"/>
      <c r="I9" s="152" t="s">
        <v>50</v>
      </c>
      <c r="J9" s="22"/>
      <c r="K9" s="82" t="s">
        <v>59</v>
      </c>
      <c r="L9" s="22"/>
      <c r="M9" s="152" t="s">
        <v>50</v>
      </c>
      <c r="N9" s="22"/>
      <c r="O9" s="82" t="s">
        <v>59</v>
      </c>
      <c r="P9" s="22"/>
      <c r="Q9" s="152" t="s">
        <v>50</v>
      </c>
      <c r="R9" s="22"/>
    </row>
    <row r="10" spans="1:18" ht="15" customHeight="1" x14ac:dyDescent="0.25">
      <c r="A10" s="2"/>
      <c r="C10" s="81"/>
      <c r="D10" s="21"/>
      <c r="E10" s="152"/>
      <c r="F10" s="22"/>
      <c r="G10" s="83" t="s">
        <v>60</v>
      </c>
      <c r="H10" s="22"/>
      <c r="I10" s="152"/>
      <c r="J10" s="22"/>
      <c r="K10" s="83" t="s">
        <v>60</v>
      </c>
      <c r="L10" s="22"/>
      <c r="M10" s="152"/>
      <c r="N10" s="22"/>
      <c r="O10" s="83" t="s">
        <v>60</v>
      </c>
      <c r="P10" s="22"/>
      <c r="Q10" s="152"/>
      <c r="R10" s="22"/>
    </row>
    <row r="11" spans="1:18" s="7" customFormat="1" ht="3.95" customHeight="1" x14ac:dyDescent="0.2">
      <c r="A11" s="6"/>
      <c r="B11"/>
      <c r="C11" s="22"/>
      <c r="D11" s="21"/>
      <c r="E11" s="22"/>
      <c r="F11" s="22"/>
      <c r="G11" s="22"/>
      <c r="H11" s="22"/>
      <c r="I11" s="22"/>
      <c r="J11" s="22"/>
      <c r="K11" s="22"/>
      <c r="L11" s="22"/>
      <c r="M11" s="22"/>
      <c r="N11" s="22"/>
      <c r="O11" s="22"/>
      <c r="P11" s="22"/>
      <c r="Q11" s="22"/>
      <c r="R11" s="22"/>
    </row>
    <row r="12" spans="1:18" ht="15" customHeight="1" x14ac:dyDescent="0.25">
      <c r="A12" s="2"/>
      <c r="C12" s="67" t="s">
        <v>2</v>
      </c>
      <c r="D12" s="68"/>
      <c r="E12" s="129">
        <v>81</v>
      </c>
      <c r="F12" s="76"/>
      <c r="G12" s="126">
        <v>7.0364220000000005E-2</v>
      </c>
      <c r="H12" s="25"/>
      <c r="I12" s="129">
        <v>0</v>
      </c>
      <c r="J12" s="76"/>
      <c r="K12" s="126">
        <v>0</v>
      </c>
      <c r="L12" s="25"/>
      <c r="M12" s="129" t="s">
        <v>152</v>
      </c>
      <c r="N12" s="76"/>
      <c r="O12" s="126" t="s">
        <v>152</v>
      </c>
      <c r="P12" s="100"/>
      <c r="Q12" s="129" t="s">
        <v>152</v>
      </c>
      <c r="R12" s="100"/>
    </row>
    <row r="13" spans="1:18" ht="15" customHeight="1" x14ac:dyDescent="0.25">
      <c r="A13" s="2"/>
      <c r="C13" s="67" t="s">
        <v>3</v>
      </c>
      <c r="D13" s="68"/>
      <c r="E13" s="129">
        <v>67</v>
      </c>
      <c r="F13" s="76"/>
      <c r="G13" s="126">
        <v>4.3834950000000004E-2</v>
      </c>
      <c r="H13" s="25"/>
      <c r="I13" s="129">
        <v>151</v>
      </c>
      <c r="J13" s="76"/>
      <c r="K13" s="126">
        <v>6.485910000000001E-3</v>
      </c>
      <c r="L13" s="25"/>
      <c r="M13" s="129" t="s">
        <v>152</v>
      </c>
      <c r="N13" s="76"/>
      <c r="O13" s="126" t="s">
        <v>152</v>
      </c>
      <c r="P13" s="100"/>
      <c r="Q13" s="129" t="s">
        <v>152</v>
      </c>
      <c r="R13" s="100"/>
    </row>
    <row r="14" spans="1:18" ht="15" customHeight="1" x14ac:dyDescent="0.25">
      <c r="A14" s="2"/>
      <c r="C14" s="67" t="s">
        <v>4</v>
      </c>
      <c r="D14" s="68"/>
      <c r="E14" s="129">
        <v>58</v>
      </c>
      <c r="F14" s="76"/>
      <c r="G14" s="126">
        <v>3.5871279999999992E-2</v>
      </c>
      <c r="H14" s="25"/>
      <c r="I14" s="129">
        <v>146</v>
      </c>
      <c r="J14" s="76"/>
      <c r="K14" s="126">
        <v>1.3376840000000001E-2</v>
      </c>
      <c r="L14" s="25"/>
      <c r="M14" s="129" t="s">
        <v>152</v>
      </c>
      <c r="N14" s="76"/>
      <c r="O14" s="126" t="s">
        <v>152</v>
      </c>
      <c r="P14" s="100"/>
      <c r="Q14" s="129">
        <v>12</v>
      </c>
      <c r="R14" s="100"/>
    </row>
    <row r="15" spans="1:18" ht="15" customHeight="1" x14ac:dyDescent="0.25">
      <c r="A15" s="2"/>
      <c r="C15" s="67" t="s">
        <v>5</v>
      </c>
      <c r="D15" s="68"/>
      <c r="E15" s="129">
        <v>56</v>
      </c>
      <c r="F15" s="76"/>
      <c r="G15" s="126">
        <v>4.0809680000000008E-2</v>
      </c>
      <c r="H15" s="25"/>
      <c r="I15" s="129">
        <v>135</v>
      </c>
      <c r="J15" s="76"/>
      <c r="K15" s="126">
        <v>1.3012359999999997E-2</v>
      </c>
      <c r="L15" s="25"/>
      <c r="M15" s="129" t="s">
        <v>152</v>
      </c>
      <c r="N15" s="76"/>
      <c r="O15" s="126" t="s">
        <v>152</v>
      </c>
      <c r="P15" s="100"/>
      <c r="Q15" s="129">
        <v>13</v>
      </c>
      <c r="R15" s="100"/>
    </row>
    <row r="16" spans="1:18" ht="15" customHeight="1" x14ac:dyDescent="0.25">
      <c r="A16" s="2"/>
      <c r="C16" s="67" t="s">
        <v>6</v>
      </c>
      <c r="D16" s="68"/>
      <c r="E16" s="129">
        <v>9071</v>
      </c>
      <c r="F16" s="76"/>
      <c r="G16" s="126">
        <v>4.1563776399999961</v>
      </c>
      <c r="H16" s="114"/>
      <c r="I16" s="129">
        <v>9957</v>
      </c>
      <c r="J16" s="76"/>
      <c r="K16" s="126">
        <v>0.8032522000000013</v>
      </c>
      <c r="L16" s="114"/>
      <c r="M16" s="129" t="s">
        <v>152</v>
      </c>
      <c r="N16" s="76"/>
      <c r="O16" s="126" t="s">
        <v>152</v>
      </c>
      <c r="P16" s="100"/>
      <c r="Q16" s="129">
        <v>1651</v>
      </c>
      <c r="R16" s="100"/>
    </row>
    <row r="17" spans="3:18" ht="15" customHeight="1" x14ac:dyDescent="0.25">
      <c r="C17" s="69" t="s">
        <v>7</v>
      </c>
      <c r="D17" s="70"/>
      <c r="E17" s="130">
        <v>37833</v>
      </c>
      <c r="F17" s="77"/>
      <c r="G17" s="127">
        <v>17.076597910000011</v>
      </c>
      <c r="H17" s="115"/>
      <c r="I17" s="130">
        <v>37396</v>
      </c>
      <c r="J17" s="77"/>
      <c r="K17" s="127">
        <v>3.2780174699999529</v>
      </c>
      <c r="L17" s="115"/>
      <c r="M17" s="130">
        <v>514</v>
      </c>
      <c r="N17" s="77"/>
      <c r="O17" s="127">
        <v>6.0360220000000069E-2</v>
      </c>
      <c r="P17" s="97"/>
      <c r="Q17" s="130">
        <v>7000</v>
      </c>
      <c r="R17" s="97"/>
    </row>
    <row r="18" spans="3:18" ht="15" customHeight="1" x14ac:dyDescent="0.25">
      <c r="C18" s="71" t="s">
        <v>8</v>
      </c>
      <c r="D18" s="72"/>
      <c r="E18" s="129">
        <v>61418</v>
      </c>
      <c r="F18" s="78"/>
      <c r="G18" s="126">
        <v>27.442245430000362</v>
      </c>
      <c r="H18" s="116"/>
      <c r="I18" s="129">
        <v>52033</v>
      </c>
      <c r="J18" s="78"/>
      <c r="K18" s="126">
        <v>5.0384673799998962</v>
      </c>
      <c r="L18" s="116"/>
      <c r="M18" s="129">
        <v>608</v>
      </c>
      <c r="N18" s="78"/>
      <c r="O18" s="126">
        <v>0.13983281999999994</v>
      </c>
      <c r="P18" s="100"/>
      <c r="Q18" s="129">
        <v>9882</v>
      </c>
      <c r="R18" s="100"/>
    </row>
    <row r="19" spans="3:18" ht="15" customHeight="1" x14ac:dyDescent="0.25">
      <c r="C19" s="67" t="s">
        <v>9</v>
      </c>
      <c r="D19" s="68"/>
      <c r="E19" s="129">
        <v>77100</v>
      </c>
      <c r="F19" s="76"/>
      <c r="G19" s="126">
        <v>35.371931099999692</v>
      </c>
      <c r="H19" s="114"/>
      <c r="I19" s="129">
        <v>60964</v>
      </c>
      <c r="J19" s="76"/>
      <c r="K19" s="126">
        <v>6.2084336699998017</v>
      </c>
      <c r="L19" s="114"/>
      <c r="M19" s="129">
        <v>755</v>
      </c>
      <c r="N19" s="76"/>
      <c r="O19" s="126">
        <v>0.25293309999999986</v>
      </c>
      <c r="P19" s="100"/>
      <c r="Q19" s="129">
        <v>11931</v>
      </c>
      <c r="R19" s="100"/>
    </row>
    <row r="20" spans="3:18" ht="15" customHeight="1" x14ac:dyDescent="0.25">
      <c r="C20" s="67" t="s">
        <v>10</v>
      </c>
      <c r="D20" s="68"/>
      <c r="E20" s="129">
        <v>82129</v>
      </c>
      <c r="F20" s="76"/>
      <c r="G20" s="126">
        <v>38.972764989999824</v>
      </c>
      <c r="H20" s="114"/>
      <c r="I20" s="129">
        <v>65167</v>
      </c>
      <c r="J20" s="76"/>
      <c r="K20" s="126">
        <v>6.9029148399997258</v>
      </c>
      <c r="L20" s="114"/>
      <c r="M20" s="129">
        <v>819</v>
      </c>
      <c r="N20" s="76"/>
      <c r="O20" s="126">
        <v>0.36497878</v>
      </c>
      <c r="P20" s="100"/>
      <c r="Q20" s="129">
        <v>13032</v>
      </c>
      <c r="R20" s="100"/>
    </row>
    <row r="21" spans="3:18" ht="15" customHeight="1" x14ac:dyDescent="0.25">
      <c r="C21" s="67" t="s">
        <v>11</v>
      </c>
      <c r="D21" s="68"/>
      <c r="E21" s="129">
        <v>89303</v>
      </c>
      <c r="F21" s="76"/>
      <c r="G21" s="126">
        <v>43.67586218000001</v>
      </c>
      <c r="H21" s="114"/>
      <c r="I21" s="129">
        <v>70527</v>
      </c>
      <c r="J21" s="76"/>
      <c r="K21" s="126">
        <v>7.5560594499996654</v>
      </c>
      <c r="L21" s="114"/>
      <c r="M21" s="129">
        <v>905</v>
      </c>
      <c r="N21" s="76"/>
      <c r="O21" s="126">
        <v>0.53782571999999984</v>
      </c>
      <c r="P21" s="100"/>
      <c r="Q21" s="129">
        <v>13616</v>
      </c>
      <c r="R21" s="100"/>
    </row>
    <row r="22" spans="3:18" ht="15" customHeight="1" x14ac:dyDescent="0.25">
      <c r="C22" s="67" t="s">
        <v>12</v>
      </c>
      <c r="D22" s="68"/>
      <c r="E22" s="129">
        <v>96455</v>
      </c>
      <c r="F22" s="76"/>
      <c r="G22" s="126">
        <v>48.315440050000163</v>
      </c>
      <c r="H22" s="114"/>
      <c r="I22" s="129">
        <v>76727</v>
      </c>
      <c r="J22" s="76"/>
      <c r="K22" s="126">
        <v>8.5218659499996594</v>
      </c>
      <c r="L22" s="114"/>
      <c r="M22" s="129">
        <v>1152</v>
      </c>
      <c r="N22" s="76"/>
      <c r="O22" s="126">
        <v>0.88978931999999877</v>
      </c>
      <c r="P22" s="100"/>
      <c r="Q22" s="129">
        <v>15171</v>
      </c>
      <c r="R22" s="100"/>
    </row>
    <row r="23" spans="3:18" ht="15" customHeight="1" x14ac:dyDescent="0.25">
      <c r="C23" s="69" t="s">
        <v>13</v>
      </c>
      <c r="D23" s="70"/>
      <c r="E23" s="130">
        <v>180747</v>
      </c>
      <c r="F23" s="77"/>
      <c r="G23" s="127">
        <v>90.792963729999414</v>
      </c>
      <c r="H23" s="115"/>
      <c r="I23" s="130">
        <v>131466</v>
      </c>
      <c r="J23" s="77"/>
      <c r="K23" s="127">
        <v>14.637702759999815</v>
      </c>
      <c r="L23" s="115"/>
      <c r="M23" s="130">
        <v>1891</v>
      </c>
      <c r="N23" s="77"/>
      <c r="O23" s="127">
        <v>1.7797205599999979</v>
      </c>
      <c r="P23" s="97"/>
      <c r="Q23" s="130">
        <v>29286</v>
      </c>
      <c r="R23" s="97"/>
    </row>
    <row r="24" spans="3:18" ht="15" customHeight="1" x14ac:dyDescent="0.25">
      <c r="C24" s="71" t="s">
        <v>14</v>
      </c>
      <c r="D24" s="72"/>
      <c r="E24" s="129">
        <v>183688</v>
      </c>
      <c r="F24" s="78"/>
      <c r="G24" s="126">
        <v>94.972057230000559</v>
      </c>
      <c r="H24" s="116"/>
      <c r="I24" s="129">
        <v>143447</v>
      </c>
      <c r="J24" s="78"/>
      <c r="K24" s="126">
        <v>16.49835536999959</v>
      </c>
      <c r="L24" s="116"/>
      <c r="M24" s="129">
        <v>1906</v>
      </c>
      <c r="N24" s="78"/>
      <c r="O24" s="126">
        <v>2.1056314600000001</v>
      </c>
      <c r="P24" s="100"/>
      <c r="Q24" s="129">
        <v>28042</v>
      </c>
      <c r="R24" s="100"/>
    </row>
    <row r="25" spans="3:18" ht="15" customHeight="1" x14ac:dyDescent="0.25">
      <c r="C25" s="67" t="s">
        <v>15</v>
      </c>
      <c r="D25" s="68"/>
      <c r="E25" s="129">
        <v>179949</v>
      </c>
      <c r="F25" s="76"/>
      <c r="G25" s="126">
        <v>94.960727969999894</v>
      </c>
      <c r="H25" s="114"/>
      <c r="I25" s="129">
        <v>153243</v>
      </c>
      <c r="J25" s="76"/>
      <c r="K25" s="126">
        <v>18.104774110000385</v>
      </c>
      <c r="L25" s="114"/>
      <c r="M25" s="129">
        <v>2321</v>
      </c>
      <c r="N25" s="76"/>
      <c r="O25" s="126">
        <v>3.0452513200000015</v>
      </c>
      <c r="P25" s="100"/>
      <c r="Q25" s="129">
        <v>26082</v>
      </c>
      <c r="R25" s="100"/>
    </row>
    <row r="26" spans="3:18" ht="15" customHeight="1" x14ac:dyDescent="0.25">
      <c r="C26" s="67" t="s">
        <v>16</v>
      </c>
      <c r="D26" s="68"/>
      <c r="E26" s="129">
        <v>169512</v>
      </c>
      <c r="F26" s="76"/>
      <c r="G26" s="126">
        <v>90.947690760000512</v>
      </c>
      <c r="H26" s="114"/>
      <c r="I26" s="129">
        <v>159388</v>
      </c>
      <c r="J26" s="76"/>
      <c r="K26" s="126">
        <v>18.980409440000528</v>
      </c>
      <c r="L26" s="114"/>
      <c r="M26" s="129">
        <v>2086</v>
      </c>
      <c r="N26" s="76"/>
      <c r="O26" s="126">
        <v>3.1219796599999925</v>
      </c>
      <c r="P26" s="100"/>
      <c r="Q26" s="129">
        <v>23221</v>
      </c>
      <c r="R26" s="100"/>
    </row>
    <row r="27" spans="3:18" ht="15" customHeight="1" x14ac:dyDescent="0.25">
      <c r="C27" s="67" t="s">
        <v>17</v>
      </c>
      <c r="D27" s="68"/>
      <c r="E27" s="129">
        <v>168418</v>
      </c>
      <c r="F27" s="76"/>
      <c r="G27" s="126">
        <v>92.033881439998979</v>
      </c>
      <c r="H27" s="114"/>
      <c r="I27" s="129">
        <v>164053</v>
      </c>
      <c r="J27" s="76"/>
      <c r="K27" s="126">
        <v>20.128160680000718</v>
      </c>
      <c r="L27" s="114"/>
      <c r="M27" s="129">
        <v>2332</v>
      </c>
      <c r="N27" s="76"/>
      <c r="O27" s="126">
        <v>3.9087948400000001</v>
      </c>
      <c r="P27" s="100"/>
      <c r="Q27" s="129">
        <v>20564</v>
      </c>
      <c r="R27" s="100"/>
    </row>
    <row r="28" spans="3:18" ht="15" customHeight="1" x14ac:dyDescent="0.25">
      <c r="C28" s="67" t="s">
        <v>18</v>
      </c>
      <c r="D28" s="68"/>
      <c r="E28" s="129">
        <v>146244</v>
      </c>
      <c r="F28" s="76"/>
      <c r="G28" s="126">
        <v>82.505073060000683</v>
      </c>
      <c r="H28" s="114"/>
      <c r="I28" s="129">
        <v>156349</v>
      </c>
      <c r="J28" s="76"/>
      <c r="K28" s="126">
        <v>19.784748130000452</v>
      </c>
      <c r="L28" s="114"/>
      <c r="M28" s="129">
        <v>2174</v>
      </c>
      <c r="N28" s="76"/>
      <c r="O28" s="126">
        <v>4.1375216399999983</v>
      </c>
      <c r="P28" s="100"/>
      <c r="Q28" s="129">
        <v>15835</v>
      </c>
      <c r="R28" s="100"/>
    </row>
    <row r="29" spans="3:18" ht="15" customHeight="1" x14ac:dyDescent="0.25">
      <c r="C29" s="69" t="s">
        <v>19</v>
      </c>
      <c r="D29" s="70"/>
      <c r="E29" s="130">
        <v>127922</v>
      </c>
      <c r="F29" s="77"/>
      <c r="G29" s="127">
        <v>74.454780489999848</v>
      </c>
      <c r="H29" s="115"/>
      <c r="I29" s="130">
        <v>144124</v>
      </c>
      <c r="J29" s="77"/>
      <c r="K29" s="127">
        <v>18.819587810000112</v>
      </c>
      <c r="L29" s="115"/>
      <c r="M29" s="130">
        <v>1586</v>
      </c>
      <c r="N29" s="77"/>
      <c r="O29" s="127">
        <v>3.3056555999999975</v>
      </c>
      <c r="P29" s="97"/>
      <c r="Q29" s="130">
        <v>895</v>
      </c>
      <c r="R29" s="97"/>
    </row>
    <row r="30" spans="3:18" ht="15" customHeight="1" x14ac:dyDescent="0.25">
      <c r="C30" s="71" t="s">
        <v>20</v>
      </c>
      <c r="D30" s="72"/>
      <c r="E30" s="129">
        <v>117911</v>
      </c>
      <c r="F30" s="78"/>
      <c r="G30" s="126">
        <v>70.32140854000022</v>
      </c>
      <c r="H30" s="116"/>
      <c r="I30" s="129">
        <v>140755</v>
      </c>
      <c r="J30" s="78"/>
      <c r="K30" s="126">
        <v>18.818978120000384</v>
      </c>
      <c r="L30" s="116"/>
      <c r="M30" s="129">
        <v>1326</v>
      </c>
      <c r="N30" s="78"/>
      <c r="O30" s="126">
        <v>3.1024097599999991</v>
      </c>
      <c r="P30" s="100"/>
      <c r="Q30" s="129">
        <v>0</v>
      </c>
      <c r="R30" s="100"/>
    </row>
    <row r="31" spans="3:18" ht="15" customHeight="1" x14ac:dyDescent="0.25">
      <c r="C31" s="67" t="s">
        <v>21</v>
      </c>
      <c r="D31" s="68"/>
      <c r="E31" s="129">
        <v>108826</v>
      </c>
      <c r="F31" s="76"/>
      <c r="G31" s="126">
        <v>66.647085569999618</v>
      </c>
      <c r="H31" s="114"/>
      <c r="I31" s="129">
        <v>135847</v>
      </c>
      <c r="J31" s="76"/>
      <c r="K31" s="126">
        <v>18.752661760000215</v>
      </c>
      <c r="L31" s="114"/>
      <c r="M31" s="129">
        <v>1216</v>
      </c>
      <c r="N31" s="76"/>
      <c r="O31" s="126">
        <v>3.1689598400000061</v>
      </c>
      <c r="P31" s="100"/>
      <c r="Q31" s="129">
        <v>0</v>
      </c>
      <c r="R31" s="100"/>
    </row>
    <row r="32" spans="3:18" ht="15" customHeight="1" x14ac:dyDescent="0.25">
      <c r="C32" s="67" t="s">
        <v>22</v>
      </c>
      <c r="D32" s="68"/>
      <c r="E32" s="129">
        <v>103255</v>
      </c>
      <c r="F32" s="76"/>
      <c r="G32" s="126">
        <v>64.399874470001578</v>
      </c>
      <c r="H32" s="114"/>
      <c r="I32" s="129">
        <v>134970</v>
      </c>
      <c r="J32" s="76"/>
      <c r="K32" s="126">
        <v>19.097749810000259</v>
      </c>
      <c r="L32" s="114"/>
      <c r="M32" s="129">
        <v>1242</v>
      </c>
      <c r="N32" s="76"/>
      <c r="O32" s="126">
        <v>3.4989678800000017</v>
      </c>
      <c r="P32" s="100"/>
      <c r="Q32" s="129">
        <v>0</v>
      </c>
      <c r="R32" s="100"/>
    </row>
    <row r="33" spans="3:18" ht="15" customHeight="1" x14ac:dyDescent="0.25">
      <c r="C33" s="67" t="s">
        <v>23</v>
      </c>
      <c r="D33" s="68"/>
      <c r="E33" s="129">
        <v>209938</v>
      </c>
      <c r="F33" s="76"/>
      <c r="G33" s="126">
        <v>134.92249774000169</v>
      </c>
      <c r="H33" s="114"/>
      <c r="I33" s="129">
        <v>293523</v>
      </c>
      <c r="J33" s="76"/>
      <c r="K33" s="126">
        <v>44.508187589997078</v>
      </c>
      <c r="L33" s="114"/>
      <c r="M33" s="129">
        <v>2604</v>
      </c>
      <c r="N33" s="76"/>
      <c r="O33" s="126">
        <v>8.5146253799999858</v>
      </c>
      <c r="P33" s="100"/>
      <c r="Q33" s="129">
        <v>0</v>
      </c>
      <c r="R33" s="100"/>
    </row>
    <row r="34" spans="3:18" ht="15" customHeight="1" x14ac:dyDescent="0.25">
      <c r="C34" s="67" t="s">
        <v>24</v>
      </c>
      <c r="D34" s="68"/>
      <c r="E34" s="129">
        <v>200017</v>
      </c>
      <c r="F34" s="76"/>
      <c r="G34" s="126">
        <v>132.4195329300008</v>
      </c>
      <c r="H34" s="114"/>
      <c r="I34" s="129">
        <v>302930</v>
      </c>
      <c r="J34" s="76"/>
      <c r="K34" s="126">
        <v>48.883964489998625</v>
      </c>
      <c r="L34" s="114"/>
      <c r="M34" s="129">
        <v>2829</v>
      </c>
      <c r="N34" s="76"/>
      <c r="O34" s="126">
        <v>10.47023104000001</v>
      </c>
      <c r="P34" s="100"/>
      <c r="Q34" s="129">
        <v>0</v>
      </c>
      <c r="R34" s="100"/>
    </row>
    <row r="35" spans="3:18" ht="15" customHeight="1" x14ac:dyDescent="0.25">
      <c r="C35" s="69" t="s">
        <v>25</v>
      </c>
      <c r="D35" s="70"/>
      <c r="E35" s="130">
        <v>163803</v>
      </c>
      <c r="F35" s="77"/>
      <c r="G35" s="127">
        <v>112.65329609000074</v>
      </c>
      <c r="H35" s="115"/>
      <c r="I35" s="130">
        <v>270815</v>
      </c>
      <c r="J35" s="77"/>
      <c r="K35" s="127">
        <v>46.54957684999782</v>
      </c>
      <c r="L35" s="115"/>
      <c r="M35" s="130">
        <v>2462</v>
      </c>
      <c r="N35" s="77"/>
      <c r="O35" s="127">
        <v>10.386603939999997</v>
      </c>
      <c r="P35" s="97"/>
      <c r="Q35" s="130">
        <v>0</v>
      </c>
      <c r="R35" s="97"/>
    </row>
    <row r="36" spans="3:18" ht="15" customHeight="1" x14ac:dyDescent="0.25">
      <c r="C36" s="71" t="s">
        <v>26</v>
      </c>
      <c r="D36" s="72"/>
      <c r="E36" s="129">
        <v>120948</v>
      </c>
      <c r="F36" s="78"/>
      <c r="G36" s="126">
        <v>85.273770600000674</v>
      </c>
      <c r="H36" s="116"/>
      <c r="I36" s="129">
        <v>187245</v>
      </c>
      <c r="J36" s="78"/>
      <c r="K36" s="126">
        <v>32.696141820000349</v>
      </c>
      <c r="L36" s="116"/>
      <c r="M36" s="129">
        <v>2318</v>
      </c>
      <c r="N36" s="78"/>
      <c r="O36" s="126">
        <v>11.603046639999999</v>
      </c>
      <c r="P36" s="100"/>
      <c r="Q36" s="129">
        <v>0</v>
      </c>
      <c r="R36" s="100"/>
    </row>
    <row r="37" spans="3:18" ht="15" customHeight="1" x14ac:dyDescent="0.25">
      <c r="C37" s="67" t="s">
        <v>27</v>
      </c>
      <c r="D37" s="68"/>
      <c r="E37" s="129">
        <v>90050</v>
      </c>
      <c r="F37" s="76"/>
      <c r="G37" s="126">
        <v>65.65231531000029</v>
      </c>
      <c r="H37" s="114"/>
      <c r="I37" s="129">
        <v>142065</v>
      </c>
      <c r="J37" s="76"/>
      <c r="K37" s="126">
        <v>25.492652160000198</v>
      </c>
      <c r="L37" s="114"/>
      <c r="M37" s="129">
        <v>2296</v>
      </c>
      <c r="N37" s="76"/>
      <c r="O37" s="126">
        <v>12.952485380000004</v>
      </c>
      <c r="P37" s="100"/>
      <c r="Q37" s="129">
        <v>0</v>
      </c>
      <c r="R37" s="100"/>
    </row>
    <row r="38" spans="3:18" ht="15" customHeight="1" x14ac:dyDescent="0.25">
      <c r="C38" s="67" t="s">
        <v>28</v>
      </c>
      <c r="D38" s="68"/>
      <c r="E38" s="129">
        <v>66208</v>
      </c>
      <c r="F38" s="76"/>
      <c r="G38" s="126">
        <v>49.756760429999943</v>
      </c>
      <c r="H38" s="114"/>
      <c r="I38" s="129">
        <v>107462</v>
      </c>
      <c r="J38" s="76"/>
      <c r="K38" s="126">
        <v>19.799035859999762</v>
      </c>
      <c r="L38" s="114"/>
      <c r="M38" s="129">
        <v>1724</v>
      </c>
      <c r="N38" s="76"/>
      <c r="O38" s="126">
        <v>10.799364319999999</v>
      </c>
      <c r="P38" s="100"/>
      <c r="Q38" s="129">
        <v>0</v>
      </c>
      <c r="R38" s="100"/>
    </row>
    <row r="39" spans="3:18" ht="15" customHeight="1" x14ac:dyDescent="0.25">
      <c r="C39" s="67" t="s">
        <v>29</v>
      </c>
      <c r="D39" s="68"/>
      <c r="E39" s="129">
        <v>53035</v>
      </c>
      <c r="F39" s="76"/>
      <c r="G39" s="126">
        <v>40.810845139999884</v>
      </c>
      <c r="H39" s="114"/>
      <c r="I39" s="129">
        <v>87153</v>
      </c>
      <c r="J39" s="76"/>
      <c r="K39" s="126">
        <v>16.549041159999703</v>
      </c>
      <c r="L39" s="114"/>
      <c r="M39" s="129">
        <v>1245</v>
      </c>
      <c r="N39" s="76"/>
      <c r="O39" s="126">
        <v>8.5308751600000043</v>
      </c>
      <c r="P39" s="100"/>
      <c r="Q39" s="129">
        <v>0</v>
      </c>
      <c r="R39" s="100"/>
    </row>
    <row r="40" spans="3:18" ht="15" customHeight="1" x14ac:dyDescent="0.25">
      <c r="C40" s="67" t="s">
        <v>30</v>
      </c>
      <c r="D40" s="68"/>
      <c r="E40" s="129">
        <v>44507</v>
      </c>
      <c r="F40" s="76"/>
      <c r="G40" s="126">
        <v>34.908828009999652</v>
      </c>
      <c r="H40" s="114"/>
      <c r="I40" s="129">
        <v>73929</v>
      </c>
      <c r="J40" s="76"/>
      <c r="K40" s="126">
        <v>14.311939609999591</v>
      </c>
      <c r="L40" s="114"/>
      <c r="M40" s="129">
        <v>971</v>
      </c>
      <c r="N40" s="76"/>
      <c r="O40" s="126">
        <v>7.1643222200000052</v>
      </c>
      <c r="P40" s="100"/>
      <c r="Q40" s="129">
        <v>0</v>
      </c>
      <c r="R40" s="100"/>
    </row>
    <row r="41" spans="3:18" ht="15" customHeight="1" x14ac:dyDescent="0.25">
      <c r="C41" s="69" t="s">
        <v>31</v>
      </c>
      <c r="D41" s="70"/>
      <c r="E41" s="130">
        <v>37783</v>
      </c>
      <c r="F41" s="77"/>
      <c r="G41" s="127">
        <v>30.261877340000272</v>
      </c>
      <c r="H41" s="115"/>
      <c r="I41" s="130">
        <v>65185</v>
      </c>
      <c r="J41" s="77"/>
      <c r="K41" s="127">
        <v>13.188339099999647</v>
      </c>
      <c r="L41" s="115"/>
      <c r="M41" s="130">
        <v>771</v>
      </c>
      <c r="N41" s="77"/>
      <c r="O41" s="127">
        <v>6.0886201600000041</v>
      </c>
      <c r="P41" s="97"/>
      <c r="Q41" s="130">
        <v>0</v>
      </c>
      <c r="R41" s="97"/>
    </row>
    <row r="42" spans="3:18" ht="15" customHeight="1" x14ac:dyDescent="0.25">
      <c r="C42" s="71" t="s">
        <v>32</v>
      </c>
      <c r="D42" s="72"/>
      <c r="E42" s="129">
        <v>31973</v>
      </c>
      <c r="F42" s="78"/>
      <c r="G42" s="126">
        <v>26.103936739999888</v>
      </c>
      <c r="H42" s="116"/>
      <c r="I42" s="129">
        <v>56962</v>
      </c>
      <c r="J42" s="78"/>
      <c r="K42" s="126">
        <v>11.792677419999654</v>
      </c>
      <c r="L42" s="116"/>
      <c r="M42" s="129">
        <v>567</v>
      </c>
      <c r="N42" s="78"/>
      <c r="O42" s="126">
        <v>4.8090662999999987</v>
      </c>
      <c r="P42" s="100"/>
      <c r="Q42" s="129">
        <v>0</v>
      </c>
      <c r="R42" s="100"/>
    </row>
    <row r="43" spans="3:18" ht="15" customHeight="1" x14ac:dyDescent="0.25">
      <c r="C43" s="67" t="s">
        <v>33</v>
      </c>
      <c r="D43" s="68"/>
      <c r="E43" s="129">
        <v>49768</v>
      </c>
      <c r="F43" s="76"/>
      <c r="G43" s="126">
        <v>41.584946259999604</v>
      </c>
      <c r="H43" s="114"/>
      <c r="I43" s="129">
        <v>93701</v>
      </c>
      <c r="J43" s="76"/>
      <c r="K43" s="126">
        <v>19.844169929998941</v>
      </c>
      <c r="L43" s="114"/>
      <c r="M43" s="129">
        <v>762</v>
      </c>
      <c r="N43" s="76"/>
      <c r="O43" s="126">
        <v>7.1735966400000084</v>
      </c>
      <c r="P43" s="100"/>
      <c r="Q43" s="129">
        <v>0</v>
      </c>
      <c r="R43" s="100"/>
    </row>
    <row r="44" spans="3:18" ht="15" customHeight="1" x14ac:dyDescent="0.25">
      <c r="C44" s="67" t="s">
        <v>34</v>
      </c>
      <c r="D44" s="68"/>
      <c r="E44" s="129">
        <v>36932</v>
      </c>
      <c r="F44" s="76"/>
      <c r="G44" s="126">
        <v>31.670088030000041</v>
      </c>
      <c r="H44" s="114"/>
      <c r="I44" s="129">
        <v>72179</v>
      </c>
      <c r="J44" s="76"/>
      <c r="K44" s="126">
        <v>15.838123779999268</v>
      </c>
      <c r="L44" s="114"/>
      <c r="M44" s="129">
        <v>585</v>
      </c>
      <c r="N44" s="76"/>
      <c r="O44" s="126">
        <v>6.2891019799999999</v>
      </c>
      <c r="P44" s="100"/>
      <c r="Q44" s="129">
        <v>0</v>
      </c>
      <c r="R44" s="100"/>
    </row>
    <row r="45" spans="3:18" ht="15" customHeight="1" x14ac:dyDescent="0.25">
      <c r="C45" s="67" t="s">
        <v>35</v>
      </c>
      <c r="D45" s="68"/>
      <c r="E45" s="129">
        <v>28769</v>
      </c>
      <c r="F45" s="76"/>
      <c r="G45" s="126">
        <v>25.18222378999986</v>
      </c>
      <c r="H45" s="114"/>
      <c r="I45" s="129">
        <v>57157</v>
      </c>
      <c r="J45" s="76"/>
      <c r="K45" s="126">
        <v>12.875948539999445</v>
      </c>
      <c r="L45" s="114"/>
      <c r="M45" s="129">
        <v>431</v>
      </c>
      <c r="N45" s="76"/>
      <c r="O45" s="126">
        <v>5.1126919000000024</v>
      </c>
      <c r="P45" s="100"/>
      <c r="Q45" s="129">
        <v>0</v>
      </c>
      <c r="R45" s="100"/>
    </row>
    <row r="46" spans="3:18" ht="15" customHeight="1" x14ac:dyDescent="0.25">
      <c r="C46" s="67" t="s">
        <v>36</v>
      </c>
      <c r="D46" s="68"/>
      <c r="E46" s="129">
        <v>22258</v>
      </c>
      <c r="F46" s="76"/>
      <c r="G46" s="126">
        <v>19.793795880000097</v>
      </c>
      <c r="H46" s="114"/>
      <c r="I46" s="129">
        <v>45032</v>
      </c>
      <c r="J46" s="76"/>
      <c r="K46" s="126">
        <v>10.498461389999379</v>
      </c>
      <c r="L46" s="114"/>
      <c r="M46" s="129">
        <v>306</v>
      </c>
      <c r="N46" s="76"/>
      <c r="O46" s="126">
        <v>4.1204867599999995</v>
      </c>
      <c r="P46" s="100"/>
      <c r="Q46" s="129">
        <v>0</v>
      </c>
      <c r="R46" s="100"/>
    </row>
    <row r="47" spans="3:18" ht="15" customHeight="1" x14ac:dyDescent="0.25">
      <c r="C47" s="69" t="s">
        <v>37</v>
      </c>
      <c r="D47" s="70"/>
      <c r="E47" s="130">
        <v>16909</v>
      </c>
      <c r="F47" s="77"/>
      <c r="G47" s="127">
        <v>15.346359520000025</v>
      </c>
      <c r="H47" s="115"/>
      <c r="I47" s="130">
        <v>35615</v>
      </c>
      <c r="J47" s="77"/>
      <c r="K47" s="127">
        <v>8.5231841199995326</v>
      </c>
      <c r="L47" s="115"/>
      <c r="M47" s="130">
        <v>218</v>
      </c>
      <c r="N47" s="77"/>
      <c r="O47" s="127">
        <v>3.0811275000000005</v>
      </c>
      <c r="P47" s="97"/>
      <c r="Q47" s="130">
        <v>0</v>
      </c>
      <c r="R47" s="97"/>
    </row>
    <row r="48" spans="3:18" ht="15" customHeight="1" x14ac:dyDescent="0.25">
      <c r="C48" s="71" t="s">
        <v>38</v>
      </c>
      <c r="D48" s="72"/>
      <c r="E48" s="129">
        <v>13101</v>
      </c>
      <c r="F48" s="78"/>
      <c r="G48" s="126">
        <v>12.119699150000049</v>
      </c>
      <c r="H48" s="116"/>
      <c r="I48" s="129">
        <v>27877</v>
      </c>
      <c r="J48" s="78"/>
      <c r="K48" s="126">
        <v>6.9455102599997804</v>
      </c>
      <c r="L48" s="116"/>
      <c r="M48" s="129">
        <v>191</v>
      </c>
      <c r="N48" s="78"/>
      <c r="O48" s="126">
        <v>3.078905639999999</v>
      </c>
      <c r="P48" s="100"/>
      <c r="Q48" s="129">
        <v>0</v>
      </c>
      <c r="R48" s="100"/>
    </row>
    <row r="49" spans="3:18" ht="15" customHeight="1" x14ac:dyDescent="0.25">
      <c r="C49" s="67" t="s">
        <v>39</v>
      </c>
      <c r="D49" s="68"/>
      <c r="E49" s="129">
        <v>30209</v>
      </c>
      <c r="F49" s="76"/>
      <c r="G49" s="126">
        <v>28.661604920000002</v>
      </c>
      <c r="H49" s="114"/>
      <c r="I49" s="129">
        <v>66783</v>
      </c>
      <c r="J49" s="76"/>
      <c r="K49" s="126">
        <v>18.001237049999439</v>
      </c>
      <c r="L49" s="114"/>
      <c r="M49" s="129">
        <v>410</v>
      </c>
      <c r="N49" s="76"/>
      <c r="O49" s="126">
        <v>7.2879584399999979</v>
      </c>
      <c r="P49" s="100"/>
      <c r="Q49" s="129">
        <v>0</v>
      </c>
      <c r="R49" s="100"/>
    </row>
    <row r="50" spans="3:18" ht="15" customHeight="1" x14ac:dyDescent="0.25">
      <c r="C50" s="67" t="s">
        <v>40</v>
      </c>
      <c r="D50" s="68"/>
      <c r="E50" s="129">
        <v>13360</v>
      </c>
      <c r="F50" s="76"/>
      <c r="G50" s="126">
        <v>13.182223299999979</v>
      </c>
      <c r="H50" s="114"/>
      <c r="I50" s="129">
        <v>31733</v>
      </c>
      <c r="J50" s="76"/>
      <c r="K50" s="126">
        <v>9.5498364799998292</v>
      </c>
      <c r="L50" s="114"/>
      <c r="M50" s="129">
        <v>162</v>
      </c>
      <c r="N50" s="76"/>
      <c r="O50" s="126">
        <v>3.5121560999999994</v>
      </c>
      <c r="P50" s="100"/>
      <c r="Q50" s="129">
        <v>0</v>
      </c>
      <c r="R50" s="100"/>
    </row>
    <row r="51" spans="3:18" ht="15" customHeight="1" x14ac:dyDescent="0.25">
      <c r="C51" s="67" t="s">
        <v>41</v>
      </c>
      <c r="D51" s="68"/>
      <c r="E51" s="129">
        <v>7354</v>
      </c>
      <c r="F51" s="76"/>
      <c r="G51" s="126">
        <v>7.3770342900000188</v>
      </c>
      <c r="H51" s="114"/>
      <c r="I51" s="129">
        <v>18598</v>
      </c>
      <c r="J51" s="76"/>
      <c r="K51" s="126">
        <v>6.0677670199999314</v>
      </c>
      <c r="L51" s="114"/>
      <c r="M51" s="129">
        <v>106</v>
      </c>
      <c r="N51" s="76"/>
      <c r="O51" s="126">
        <v>2.6688568600000004</v>
      </c>
      <c r="P51" s="100"/>
      <c r="Q51" s="129">
        <v>0</v>
      </c>
      <c r="R51" s="100"/>
    </row>
    <row r="52" spans="3:18" ht="15" customHeight="1" x14ac:dyDescent="0.25">
      <c r="C52" s="67" t="s">
        <v>42</v>
      </c>
      <c r="D52" s="68"/>
      <c r="E52" s="129">
        <v>4352</v>
      </c>
      <c r="F52" s="76"/>
      <c r="G52" s="126">
        <v>4.5707184399999932</v>
      </c>
      <c r="H52" s="114"/>
      <c r="I52" s="129">
        <v>11755</v>
      </c>
      <c r="J52" s="76"/>
      <c r="K52" s="126">
        <v>4.5094905299999963</v>
      </c>
      <c r="L52" s="114"/>
      <c r="M52" s="129">
        <v>71</v>
      </c>
      <c r="N52" s="76"/>
      <c r="O52" s="126">
        <v>2.1653354400000002</v>
      </c>
      <c r="P52" s="100"/>
      <c r="Q52" s="129">
        <v>0</v>
      </c>
      <c r="R52" s="100"/>
    </row>
    <row r="53" spans="3:18" ht="15" customHeight="1" x14ac:dyDescent="0.25">
      <c r="C53" s="69" t="s">
        <v>43</v>
      </c>
      <c r="D53" s="70"/>
      <c r="E53" s="130">
        <v>3086</v>
      </c>
      <c r="F53" s="77"/>
      <c r="G53" s="127">
        <v>3.2645470799999954</v>
      </c>
      <c r="H53" s="115"/>
      <c r="I53" s="130">
        <v>8406</v>
      </c>
      <c r="J53" s="77"/>
      <c r="K53" s="127">
        <v>3.2389857300000013</v>
      </c>
      <c r="L53" s="115"/>
      <c r="M53" s="130">
        <v>48</v>
      </c>
      <c r="N53" s="77"/>
      <c r="O53" s="127">
        <v>1.6596905599999998</v>
      </c>
      <c r="P53" s="97"/>
      <c r="Q53" s="130">
        <v>0</v>
      </c>
      <c r="R53" s="97"/>
    </row>
    <row r="54" spans="3:18" ht="15" customHeight="1" x14ac:dyDescent="0.25">
      <c r="C54" s="71" t="s">
        <v>44</v>
      </c>
      <c r="D54" s="72"/>
      <c r="E54" s="129">
        <v>2073</v>
      </c>
      <c r="F54" s="78"/>
      <c r="G54" s="126">
        <v>2.1849987200000016</v>
      </c>
      <c r="H54" s="116"/>
      <c r="I54" s="129">
        <v>5923</v>
      </c>
      <c r="J54" s="78"/>
      <c r="K54" s="126">
        <v>2.4693124000000002</v>
      </c>
      <c r="L54" s="116"/>
      <c r="M54" s="129">
        <v>39</v>
      </c>
      <c r="N54" s="78"/>
      <c r="O54" s="126">
        <v>1.3776620400000004</v>
      </c>
      <c r="P54" s="100"/>
      <c r="Q54" s="129">
        <v>0</v>
      </c>
      <c r="R54" s="100"/>
    </row>
    <row r="55" spans="3:18" ht="15" customHeight="1" x14ac:dyDescent="0.25">
      <c r="C55" s="73" t="s">
        <v>45</v>
      </c>
      <c r="D55" s="74"/>
      <c r="E55" s="129">
        <v>4573</v>
      </c>
      <c r="F55" s="76"/>
      <c r="G55" s="126">
        <v>4.9362706699999892</v>
      </c>
      <c r="H55" s="114"/>
      <c r="I55" s="129">
        <v>13850</v>
      </c>
      <c r="J55" s="76"/>
      <c r="K55" s="126">
        <v>6.8780724999999308</v>
      </c>
      <c r="L55" s="114"/>
      <c r="M55" s="129">
        <v>70</v>
      </c>
      <c r="N55" s="76"/>
      <c r="O55" s="126">
        <v>3.3180762600000002</v>
      </c>
      <c r="P55" s="100"/>
      <c r="Q55" s="129">
        <v>0</v>
      </c>
      <c r="R55" s="100"/>
    </row>
    <row r="56" spans="3:18" ht="15" customHeight="1" x14ac:dyDescent="0.25">
      <c r="C56" s="73" t="s">
        <v>46</v>
      </c>
      <c r="D56" s="74"/>
      <c r="E56" s="129">
        <v>1527</v>
      </c>
      <c r="F56" s="76"/>
      <c r="G56" s="126">
        <v>1.6746861299999996</v>
      </c>
      <c r="H56" s="114"/>
      <c r="I56" s="129">
        <v>5341</v>
      </c>
      <c r="J56" s="76"/>
      <c r="K56" s="126">
        <v>3.5557512400000006</v>
      </c>
      <c r="L56" s="114"/>
      <c r="M56" s="129">
        <v>28</v>
      </c>
      <c r="N56" s="76"/>
      <c r="O56" s="126">
        <v>2.2709222599999999</v>
      </c>
      <c r="P56" s="100"/>
      <c r="Q56" s="129">
        <v>0</v>
      </c>
      <c r="R56" s="100"/>
    </row>
    <row r="57" spans="3:18" ht="15" customHeight="1" x14ac:dyDescent="0.25">
      <c r="C57" s="73" t="s">
        <v>47</v>
      </c>
      <c r="D57" s="74"/>
      <c r="E57" s="129">
        <v>759</v>
      </c>
      <c r="F57" s="76"/>
      <c r="G57" s="126">
        <v>0.85250360000000014</v>
      </c>
      <c r="H57" s="114"/>
      <c r="I57" s="129">
        <v>2869</v>
      </c>
      <c r="J57" s="76"/>
      <c r="K57" s="126">
        <v>2.3724053199999995</v>
      </c>
      <c r="L57" s="114"/>
      <c r="M57" s="129">
        <v>10</v>
      </c>
      <c r="N57" s="76"/>
      <c r="O57" s="126">
        <v>1.31672218</v>
      </c>
      <c r="P57" s="100"/>
      <c r="Q57" s="129">
        <v>0</v>
      </c>
      <c r="R57" s="100"/>
    </row>
    <row r="58" spans="3:18" ht="15" customHeight="1" x14ac:dyDescent="0.25">
      <c r="C58" s="73" t="s">
        <v>48</v>
      </c>
      <c r="D58" s="74"/>
      <c r="E58" s="129">
        <v>1623</v>
      </c>
      <c r="F58" s="76"/>
      <c r="G58" s="126">
        <v>1.8514910099999997</v>
      </c>
      <c r="H58" s="25"/>
      <c r="I58" s="129">
        <v>7118</v>
      </c>
      <c r="J58" s="76"/>
      <c r="K58" s="126">
        <v>18.141135200000022</v>
      </c>
      <c r="L58" s="25"/>
      <c r="M58" s="129">
        <v>29</v>
      </c>
      <c r="N58" s="76"/>
      <c r="O58" s="126">
        <v>4.3705990400000001</v>
      </c>
      <c r="P58" s="100"/>
      <c r="Q58" s="129">
        <v>0</v>
      </c>
      <c r="R58" s="100"/>
    </row>
    <row r="59" spans="3:18" ht="15.95" customHeight="1" x14ac:dyDescent="0.2">
      <c r="C59" s="91" t="s">
        <v>55</v>
      </c>
      <c r="D59" s="91"/>
      <c r="E59" s="131">
        <v>3194958</v>
      </c>
      <c r="F59" s="89"/>
      <c r="G59" s="128">
        <v>1964.254493810005</v>
      </c>
      <c r="H59" s="90"/>
      <c r="I59" s="131">
        <v>3928051</v>
      </c>
      <c r="J59" s="89"/>
      <c r="K59" s="128">
        <v>645.04596160998915</v>
      </c>
      <c r="L59" s="90"/>
      <c r="M59" s="131">
        <v>44221</v>
      </c>
      <c r="N59" s="89"/>
      <c r="O59" s="128">
        <v>183.54789153999994</v>
      </c>
      <c r="P59" s="99"/>
      <c r="Q59" s="131">
        <v>216246</v>
      </c>
      <c r="R59" s="99"/>
    </row>
    <row r="60" spans="3:18" ht="3.95" customHeight="1" x14ac:dyDescent="0.2">
      <c r="C60" s="75"/>
      <c r="D60" s="75"/>
      <c r="E60" s="12"/>
      <c r="F60" s="12"/>
      <c r="G60" s="14"/>
      <c r="H60" s="12"/>
      <c r="I60" s="12"/>
      <c r="J60" s="12"/>
      <c r="K60" s="14"/>
      <c r="L60" s="12"/>
      <c r="M60" s="12"/>
      <c r="N60" s="12"/>
      <c r="O60" s="14"/>
      <c r="P60" s="12"/>
      <c r="Q60" s="12"/>
      <c r="R60" s="12"/>
    </row>
    <row r="61" spans="3:18" ht="15" customHeight="1" x14ac:dyDescent="0.25">
      <c r="C61" s="45" t="s">
        <v>130</v>
      </c>
      <c r="D61" s="15"/>
      <c r="E61" s="15"/>
      <c r="F61" s="15"/>
      <c r="G61" s="15"/>
      <c r="H61" s="15"/>
      <c r="I61" s="15"/>
      <c r="J61" s="15"/>
      <c r="K61" s="15"/>
      <c r="L61" s="15"/>
      <c r="M61" s="15"/>
      <c r="N61" s="15"/>
      <c r="O61" s="15"/>
      <c r="P61" s="15"/>
      <c r="Q61" s="15"/>
      <c r="R61" s="15"/>
    </row>
    <row r="62" spans="3:18" x14ac:dyDescent="0.2">
      <c r="C62" s="15"/>
      <c r="D62" s="15"/>
      <c r="E62" s="15"/>
      <c r="F62" s="15"/>
      <c r="G62" s="15"/>
      <c r="H62" s="15"/>
      <c r="I62" s="15"/>
      <c r="J62" s="15"/>
      <c r="K62" s="15"/>
      <c r="L62" s="15"/>
      <c r="M62" s="15"/>
      <c r="N62" s="15"/>
      <c r="O62" s="15"/>
      <c r="P62" s="15"/>
      <c r="Q62" s="15"/>
      <c r="R62" s="15"/>
    </row>
  </sheetData>
  <mergeCells count="11">
    <mergeCell ref="E9:E10"/>
    <mergeCell ref="I9:I10"/>
    <mergeCell ref="M9:M10"/>
    <mergeCell ref="Q9:Q10"/>
    <mergeCell ref="C2:R2"/>
    <mergeCell ref="C4:R4"/>
    <mergeCell ref="C5:R5"/>
    <mergeCell ref="E7:G7"/>
    <mergeCell ref="I7:K7"/>
    <mergeCell ref="M7:O7"/>
    <mergeCell ref="Q7:R7"/>
  </mergeCells>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5" tint="0.79998168889431442"/>
  </sheetPr>
  <dimension ref="A1:R62"/>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A2" s="7"/>
      <c r="C2" s="174" t="s">
        <v>57</v>
      </c>
      <c r="D2" s="177"/>
      <c r="E2" s="177"/>
      <c r="F2" s="177"/>
      <c r="G2" s="177"/>
      <c r="H2" s="177"/>
      <c r="I2" s="177"/>
      <c r="J2" s="173"/>
      <c r="K2" s="173"/>
      <c r="L2" s="173"/>
      <c r="M2" s="173"/>
      <c r="N2" s="173"/>
      <c r="O2" s="173"/>
      <c r="P2" s="173"/>
      <c r="Q2" s="149"/>
      <c r="R2" s="7"/>
    </row>
    <row r="3" spans="1:18" ht="6.95" customHeight="1" x14ac:dyDescent="0.2">
      <c r="A3" s="6"/>
      <c r="C3" s="6"/>
      <c r="D3" s="6"/>
      <c r="E3" s="6"/>
      <c r="F3" s="6"/>
      <c r="G3" s="6"/>
      <c r="H3" s="6"/>
      <c r="I3" s="6"/>
      <c r="J3" s="6"/>
      <c r="K3" s="6"/>
      <c r="L3" s="6"/>
      <c r="M3" s="6"/>
      <c r="N3" s="6"/>
      <c r="O3" s="6"/>
      <c r="P3" s="6"/>
      <c r="Q3" s="6"/>
      <c r="R3" s="7"/>
    </row>
    <row r="4" spans="1:18" ht="20.100000000000001" customHeight="1" x14ac:dyDescent="0.35">
      <c r="A4" s="6"/>
      <c r="C4" s="150" t="s">
        <v>91</v>
      </c>
      <c r="D4" s="150"/>
      <c r="E4" s="151"/>
      <c r="F4" s="151"/>
      <c r="G4" s="151"/>
      <c r="H4" s="151"/>
      <c r="I4" s="151"/>
      <c r="J4" s="151"/>
      <c r="K4" s="151"/>
      <c r="L4" s="151"/>
      <c r="M4" s="151"/>
      <c r="N4" s="151"/>
      <c r="O4" s="151"/>
      <c r="P4" s="151"/>
      <c r="Q4" s="151"/>
      <c r="R4" s="7"/>
    </row>
    <row r="5" spans="1:18" ht="18" customHeight="1" x14ac:dyDescent="0.3">
      <c r="A5" s="6"/>
      <c r="C5" s="151" t="s">
        <v>141</v>
      </c>
      <c r="D5" s="151"/>
      <c r="E5" s="151"/>
      <c r="F5" s="151"/>
      <c r="G5" s="151"/>
      <c r="H5" s="151"/>
      <c r="I5" s="151"/>
      <c r="J5" s="151"/>
      <c r="K5" s="151"/>
      <c r="L5" s="151"/>
      <c r="M5" s="151"/>
      <c r="N5" s="151"/>
      <c r="O5" s="151"/>
      <c r="P5" s="151"/>
      <c r="Q5" s="151"/>
      <c r="R5" s="7"/>
    </row>
    <row r="6" spans="1:18" ht="6.95" customHeight="1" x14ac:dyDescent="0.2">
      <c r="A6" s="6"/>
      <c r="C6" s="4"/>
      <c r="D6" s="4"/>
      <c r="E6" s="4"/>
      <c r="F6" s="4"/>
      <c r="G6" s="4"/>
      <c r="H6" s="4"/>
      <c r="I6" s="4"/>
      <c r="J6" s="4"/>
      <c r="K6" s="4"/>
      <c r="L6" s="4"/>
      <c r="M6" s="4"/>
      <c r="N6" s="4"/>
      <c r="O6" s="4"/>
      <c r="P6" s="4"/>
      <c r="Q6" s="4"/>
      <c r="R6" s="7"/>
    </row>
    <row r="7" spans="1:18" ht="15.95" customHeight="1" x14ac:dyDescent="0.2">
      <c r="A7" s="6"/>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A8" s="6"/>
      <c r="B8"/>
      <c r="C8" s="153"/>
      <c r="D8" s="18"/>
      <c r="E8" s="32"/>
      <c r="F8" s="32"/>
      <c r="G8" s="32"/>
      <c r="H8" s="32"/>
      <c r="I8" s="32"/>
      <c r="J8" s="32"/>
      <c r="K8" s="32"/>
      <c r="L8" s="32"/>
      <c r="M8" s="32"/>
      <c r="N8" s="32"/>
      <c r="O8" s="32"/>
      <c r="P8" s="32"/>
      <c r="Q8" s="155"/>
    </row>
    <row r="9" spans="1:18" ht="15" customHeight="1" x14ac:dyDescent="0.2">
      <c r="A9" s="6"/>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A10" s="6"/>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A11" s="6"/>
      <c r="B11"/>
      <c r="C11" s="18"/>
      <c r="D11" s="18"/>
      <c r="E11" s="22"/>
      <c r="F11" s="22"/>
      <c r="G11" s="22"/>
      <c r="H11" s="22"/>
      <c r="I11" s="33"/>
      <c r="J11" s="33"/>
      <c r="K11" s="18"/>
      <c r="L11" s="18"/>
      <c r="M11" s="32"/>
      <c r="N11" s="32"/>
      <c r="O11" s="34"/>
      <c r="P11" s="34"/>
      <c r="Q11" s="18"/>
      <c r="R11" s="6"/>
    </row>
    <row r="12" spans="1:18" ht="15" customHeight="1" x14ac:dyDescent="0.2">
      <c r="A12" s="2"/>
      <c r="C12" s="67" t="s">
        <v>2</v>
      </c>
      <c r="D12" s="23"/>
      <c r="E12" s="76">
        <v>73</v>
      </c>
      <c r="F12" s="92"/>
      <c r="G12" s="100">
        <f>E12/$E$59*100</f>
        <v>3.8785431554339451E-3</v>
      </c>
      <c r="H12" s="101"/>
      <c r="I12" s="126">
        <f>G12</f>
        <v>3.8785431554339451E-3</v>
      </c>
      <c r="J12" s="101"/>
      <c r="K12" s="126">
        <v>1.4887870000000001E-2</v>
      </c>
      <c r="L12" s="92"/>
      <c r="M12" s="100">
        <f>K12/$K$59*100</f>
        <v>3.5963292783969393E-3</v>
      </c>
      <c r="N12" s="101"/>
      <c r="O12" s="126">
        <f t="shared" ref="O12" si="0">M12</f>
        <v>3.5963292783969393E-3</v>
      </c>
      <c r="P12" s="101"/>
      <c r="Q12" s="129">
        <v>203.94342465753425</v>
      </c>
    </row>
    <row r="13" spans="1:18" ht="15" customHeight="1" x14ac:dyDescent="0.2">
      <c r="A13" s="2"/>
      <c r="C13" s="67" t="s">
        <v>3</v>
      </c>
      <c r="D13" s="23"/>
      <c r="E13" s="76">
        <v>107</v>
      </c>
      <c r="F13" s="92"/>
      <c r="G13" s="100">
        <f t="shared" ref="G13:G58" si="1">E13/$E$59*100</f>
        <v>5.6849879127593445E-3</v>
      </c>
      <c r="H13" s="101"/>
      <c r="I13" s="126">
        <f>I12+G13</f>
        <v>9.5635310681932897E-3</v>
      </c>
      <c r="J13" s="101"/>
      <c r="K13" s="126">
        <v>1.7130989999999999E-2</v>
      </c>
      <c r="L13" s="92"/>
      <c r="M13" s="100">
        <f t="shared" ref="M13:M58" si="2">K13/$K$59*100</f>
        <v>4.1381796660586887E-3</v>
      </c>
      <c r="N13" s="101"/>
      <c r="O13" s="126">
        <f t="shared" ref="O13:O58" si="3">O12+M13</f>
        <v>7.7345089444556276E-3</v>
      </c>
      <c r="P13" s="101"/>
      <c r="Q13" s="129">
        <v>160.1027102803738</v>
      </c>
    </row>
    <row r="14" spans="1:18" ht="15" customHeight="1" x14ac:dyDescent="0.2">
      <c r="A14" s="2"/>
      <c r="C14" s="67" t="s">
        <v>4</v>
      </c>
      <c r="D14" s="23"/>
      <c r="E14" s="76">
        <v>84</v>
      </c>
      <c r="F14" s="92"/>
      <c r="G14" s="100">
        <f t="shared" si="1"/>
        <v>4.4629811651568686E-3</v>
      </c>
      <c r="H14" s="101"/>
      <c r="I14" s="126">
        <f t="shared" ref="I14:I58" si="4">I13+G14</f>
        <v>1.4026512233350158E-2</v>
      </c>
      <c r="J14" s="101"/>
      <c r="K14" s="126">
        <v>1.5532890000000001E-2</v>
      </c>
      <c r="L14" s="92"/>
      <c r="M14" s="100">
        <f t="shared" si="2"/>
        <v>3.7521409768569332E-3</v>
      </c>
      <c r="N14" s="101"/>
      <c r="O14" s="126">
        <f t="shared" si="3"/>
        <v>1.1486649921312561E-2</v>
      </c>
      <c r="P14" s="101"/>
      <c r="Q14" s="129">
        <v>184.91535714285715</v>
      </c>
    </row>
    <row r="15" spans="1:18" ht="15" customHeight="1" x14ac:dyDescent="0.2">
      <c r="A15" s="2"/>
      <c r="C15" s="67" t="s">
        <v>5</v>
      </c>
      <c r="D15" s="23"/>
      <c r="E15" s="76">
        <v>74</v>
      </c>
      <c r="F15" s="92"/>
      <c r="G15" s="100">
        <f t="shared" si="1"/>
        <v>3.931673883590575E-3</v>
      </c>
      <c r="H15" s="101"/>
      <c r="I15" s="126">
        <f t="shared" si="4"/>
        <v>1.7958186116940732E-2</v>
      </c>
      <c r="J15" s="101"/>
      <c r="K15" s="126">
        <v>1.172554E-2</v>
      </c>
      <c r="L15" s="92"/>
      <c r="M15" s="100">
        <f t="shared" si="2"/>
        <v>2.8324335722312486E-3</v>
      </c>
      <c r="N15" s="101"/>
      <c r="O15" s="126">
        <f t="shared" si="3"/>
        <v>1.431908349354381E-2</v>
      </c>
      <c r="P15" s="101"/>
      <c r="Q15" s="129">
        <v>158.45324324324324</v>
      </c>
    </row>
    <row r="16" spans="1:18" ht="15" customHeight="1" x14ac:dyDescent="0.2">
      <c r="A16" s="2"/>
      <c r="C16" s="67" t="s">
        <v>6</v>
      </c>
      <c r="D16" s="23"/>
      <c r="E16" s="76">
        <v>4957</v>
      </c>
      <c r="F16" s="92"/>
      <c r="G16" s="100">
        <f t="shared" si="1"/>
        <v>0.26336901947241187</v>
      </c>
      <c r="H16" s="101"/>
      <c r="I16" s="126">
        <f t="shared" si="4"/>
        <v>0.28132720558935259</v>
      </c>
      <c r="J16" s="101"/>
      <c r="K16" s="126">
        <v>1.2983532400000002</v>
      </c>
      <c r="L16" s="92"/>
      <c r="M16" s="100">
        <f t="shared" si="2"/>
        <v>0.3136315517742651</v>
      </c>
      <c r="N16" s="101"/>
      <c r="O16" s="126">
        <f t="shared" si="3"/>
        <v>0.32795063526780893</v>
      </c>
      <c r="P16" s="101"/>
      <c r="Q16" s="129">
        <v>261.92318741174103</v>
      </c>
    </row>
    <row r="17" spans="3:17" ht="15" customHeight="1" x14ac:dyDescent="0.2">
      <c r="C17" s="69" t="s">
        <v>7</v>
      </c>
      <c r="D17" s="26"/>
      <c r="E17" s="77">
        <v>25051</v>
      </c>
      <c r="F17" s="93"/>
      <c r="G17" s="97">
        <f t="shared" si="1"/>
        <v>1.3309778710517228</v>
      </c>
      <c r="H17" s="102"/>
      <c r="I17" s="127">
        <f t="shared" si="4"/>
        <v>1.6123050766410754</v>
      </c>
      <c r="J17" s="102"/>
      <c r="K17" s="127">
        <v>6.1826901900000077</v>
      </c>
      <c r="L17" s="93"/>
      <c r="M17" s="97">
        <f t="shared" si="2"/>
        <v>1.493497038162918</v>
      </c>
      <c r="N17" s="102"/>
      <c r="O17" s="127">
        <f t="shared" si="3"/>
        <v>1.821447673430727</v>
      </c>
      <c r="P17" s="102"/>
      <c r="Q17" s="130">
        <v>246.804127180552</v>
      </c>
    </row>
    <row r="18" spans="3:17" ht="15" customHeight="1" x14ac:dyDescent="0.2">
      <c r="C18" s="67" t="s">
        <v>8</v>
      </c>
      <c r="D18" s="23"/>
      <c r="E18" s="76">
        <v>44940</v>
      </c>
      <c r="F18" s="92"/>
      <c r="G18" s="100">
        <f t="shared" si="1"/>
        <v>2.3876949233589246</v>
      </c>
      <c r="H18" s="101"/>
      <c r="I18" s="126">
        <f t="shared" si="4"/>
        <v>4</v>
      </c>
      <c r="J18" s="101"/>
      <c r="K18" s="126">
        <v>9.382676959999996</v>
      </c>
      <c r="L18" s="92"/>
      <c r="M18" s="100">
        <f t="shared" si="2"/>
        <v>2.2664891526449633</v>
      </c>
      <c r="N18" s="101"/>
      <c r="O18" s="126">
        <f t="shared" si="3"/>
        <v>4.0879368260756905</v>
      </c>
      <c r="P18" s="101"/>
      <c r="Q18" s="129">
        <v>208.78230885625268</v>
      </c>
    </row>
    <row r="19" spans="3:17" ht="15" customHeight="1" x14ac:dyDescent="0.2">
      <c r="C19" s="67" t="s">
        <v>9</v>
      </c>
      <c r="D19" s="23"/>
      <c r="E19" s="76">
        <v>64673</v>
      </c>
      <c r="F19" s="92"/>
      <c r="G19" s="100">
        <f t="shared" si="1"/>
        <v>3.4361235820736922</v>
      </c>
      <c r="H19" s="101"/>
      <c r="I19" s="126">
        <f t="shared" si="4"/>
        <v>7.4361235820736926</v>
      </c>
      <c r="J19" s="101"/>
      <c r="K19" s="126">
        <v>12.942939239999973</v>
      </c>
      <c r="L19" s="92"/>
      <c r="M19" s="100">
        <f t="shared" si="2"/>
        <v>3.1265097920202503</v>
      </c>
      <c r="N19" s="101"/>
      <c r="O19" s="126">
        <f t="shared" si="3"/>
        <v>7.2144466180959412</v>
      </c>
      <c r="P19" s="101"/>
      <c r="Q19" s="129">
        <v>200.12894469098345</v>
      </c>
    </row>
    <row r="20" spans="3:17" ht="15" customHeight="1" x14ac:dyDescent="0.2">
      <c r="C20" s="67" t="s">
        <v>10</v>
      </c>
      <c r="D20" s="23"/>
      <c r="E20" s="76">
        <v>76889</v>
      </c>
      <c r="F20" s="92"/>
      <c r="G20" s="100">
        <f t="shared" si="1"/>
        <v>4.0851685572350771</v>
      </c>
      <c r="H20" s="101"/>
      <c r="I20" s="126">
        <f t="shared" si="4"/>
        <v>11.52129213930877</v>
      </c>
      <c r="J20" s="101"/>
      <c r="K20" s="126">
        <v>16.460741750000015</v>
      </c>
      <c r="L20" s="92"/>
      <c r="M20" s="100">
        <f t="shared" si="2"/>
        <v>3.9762738054305897</v>
      </c>
      <c r="N20" s="101"/>
      <c r="O20" s="126">
        <f t="shared" si="3"/>
        <v>11.190720423526532</v>
      </c>
      <c r="P20" s="101"/>
      <c r="Q20" s="129">
        <v>214.08448217560399</v>
      </c>
    </row>
    <row r="21" spans="3:17" ht="15" customHeight="1" x14ac:dyDescent="0.2">
      <c r="C21" s="67" t="s">
        <v>11</v>
      </c>
      <c r="D21" s="23"/>
      <c r="E21" s="76">
        <v>84566</v>
      </c>
      <c r="F21" s="92"/>
      <c r="G21" s="100">
        <f t="shared" si="1"/>
        <v>4.4930531572935211</v>
      </c>
      <c r="H21" s="101"/>
      <c r="I21" s="126">
        <f t="shared" si="4"/>
        <v>16.01434529660229</v>
      </c>
      <c r="J21" s="101"/>
      <c r="K21" s="126">
        <v>19.386073330000116</v>
      </c>
      <c r="L21" s="92"/>
      <c r="M21" s="100">
        <f t="shared" si="2"/>
        <v>4.6829199280910876</v>
      </c>
      <c r="N21" s="101"/>
      <c r="O21" s="126">
        <f t="shared" si="3"/>
        <v>15.87364035161762</v>
      </c>
      <c r="P21" s="101"/>
      <c r="Q21" s="129">
        <v>229.24193328288104</v>
      </c>
    </row>
    <row r="22" spans="3:17" ht="15" customHeight="1" x14ac:dyDescent="0.2">
      <c r="C22" s="67" t="s">
        <v>12</v>
      </c>
      <c r="D22" s="23"/>
      <c r="E22" s="76">
        <v>94346</v>
      </c>
      <c r="F22" s="92"/>
      <c r="G22" s="100">
        <f t="shared" si="1"/>
        <v>5.012671678665356</v>
      </c>
      <c r="H22" s="101"/>
      <c r="I22" s="126">
        <f t="shared" si="4"/>
        <v>21.027016975267646</v>
      </c>
      <c r="J22" s="101"/>
      <c r="K22" s="126">
        <v>22.840951349999866</v>
      </c>
      <c r="L22" s="92"/>
      <c r="M22" s="100">
        <f t="shared" si="2"/>
        <v>5.5174838366028593</v>
      </c>
      <c r="N22" s="101"/>
      <c r="O22" s="126">
        <f t="shared" si="3"/>
        <v>21.391124188220481</v>
      </c>
      <c r="P22" s="101"/>
      <c r="Q22" s="129">
        <v>242.09771850422771</v>
      </c>
    </row>
    <row r="23" spans="3:17" ht="15" customHeight="1" x14ac:dyDescent="0.2">
      <c r="C23" s="69" t="s">
        <v>13</v>
      </c>
      <c r="D23" s="26"/>
      <c r="E23" s="77">
        <v>163668</v>
      </c>
      <c r="F23" s="93"/>
      <c r="G23" s="97">
        <f t="shared" si="1"/>
        <v>8.6958000159392181</v>
      </c>
      <c r="H23" s="102"/>
      <c r="I23" s="127">
        <f t="shared" si="4"/>
        <v>29.722816991206862</v>
      </c>
      <c r="J23" s="102"/>
      <c r="K23" s="127">
        <v>41.069258609999878</v>
      </c>
      <c r="L23" s="93"/>
      <c r="M23" s="97">
        <f t="shared" si="2"/>
        <v>9.9207325951394072</v>
      </c>
      <c r="N23" s="102"/>
      <c r="O23" s="127">
        <f t="shared" si="3"/>
        <v>31.311856783359886</v>
      </c>
      <c r="P23" s="102"/>
      <c r="Q23" s="130">
        <v>250.93028942737664</v>
      </c>
    </row>
    <row r="24" spans="3:17" ht="15" customHeight="1" x14ac:dyDescent="0.2">
      <c r="C24" s="67" t="s">
        <v>14</v>
      </c>
      <c r="D24" s="23"/>
      <c r="E24" s="76">
        <v>157053</v>
      </c>
      <c r="F24" s="92"/>
      <c r="G24" s="100">
        <f t="shared" si="1"/>
        <v>8.344340249183114</v>
      </c>
      <c r="H24" s="101"/>
      <c r="I24" s="126">
        <f t="shared" si="4"/>
        <v>38.067157240389975</v>
      </c>
      <c r="J24" s="101"/>
      <c r="K24" s="126">
        <v>38.853034489999878</v>
      </c>
      <c r="L24" s="92"/>
      <c r="M24" s="100">
        <f t="shared" si="2"/>
        <v>9.3853792040736952</v>
      </c>
      <c r="N24" s="101"/>
      <c r="O24" s="126">
        <f t="shared" si="3"/>
        <v>40.697235987433579</v>
      </c>
      <c r="P24" s="101"/>
      <c r="Q24" s="129">
        <v>247.38804409976171</v>
      </c>
    </row>
    <row r="25" spans="3:17" ht="15" customHeight="1" x14ac:dyDescent="0.2">
      <c r="C25" s="67" t="s">
        <v>15</v>
      </c>
      <c r="D25" s="23"/>
      <c r="E25" s="76">
        <v>134486</v>
      </c>
      <c r="F25" s="92"/>
      <c r="G25" s="100">
        <f t="shared" si="1"/>
        <v>7.1453391068724601</v>
      </c>
      <c r="H25" s="101"/>
      <c r="I25" s="126">
        <f t="shared" si="4"/>
        <v>45.212496347262437</v>
      </c>
      <c r="J25" s="101"/>
      <c r="K25" s="126">
        <v>34.057948969999579</v>
      </c>
      <c r="L25" s="92"/>
      <c r="M25" s="100">
        <f t="shared" si="2"/>
        <v>8.2270733854445499</v>
      </c>
      <c r="N25" s="101"/>
      <c r="O25" s="126">
        <f t="shared" si="3"/>
        <v>48.924309372878128</v>
      </c>
      <c r="P25" s="101"/>
      <c r="Q25" s="129">
        <v>253.24531155659014</v>
      </c>
    </row>
    <row r="26" spans="3:17" ht="15" customHeight="1" x14ac:dyDescent="0.2">
      <c r="C26" s="67" t="s">
        <v>16</v>
      </c>
      <c r="D26" s="23"/>
      <c r="E26" s="76">
        <v>113729</v>
      </c>
      <c r="F26" s="92"/>
      <c r="G26" s="100">
        <f t="shared" si="1"/>
        <v>6.0425045825253036</v>
      </c>
      <c r="H26" s="101"/>
      <c r="I26" s="126">
        <f t="shared" si="4"/>
        <v>51.255000929787741</v>
      </c>
      <c r="J26" s="101"/>
      <c r="K26" s="126">
        <v>28.875928409999748</v>
      </c>
      <c r="L26" s="92"/>
      <c r="M26" s="100">
        <f t="shared" si="2"/>
        <v>6.9752991382767355</v>
      </c>
      <c r="N26" s="101"/>
      <c r="O26" s="126">
        <f t="shared" si="3"/>
        <v>55.899608511154867</v>
      </c>
      <c r="P26" s="101"/>
      <c r="Q26" s="129">
        <v>253.90118975810697</v>
      </c>
    </row>
    <row r="27" spans="3:17" ht="15" customHeight="1" x14ac:dyDescent="0.2">
      <c r="C27" s="67" t="s">
        <v>17</v>
      </c>
      <c r="D27" s="23"/>
      <c r="E27" s="76">
        <v>107973</v>
      </c>
      <c r="F27" s="92"/>
      <c r="G27" s="100">
        <f t="shared" si="1"/>
        <v>5.7366841112557445</v>
      </c>
      <c r="H27" s="101"/>
      <c r="I27" s="126">
        <f t="shared" si="4"/>
        <v>56.991685041043482</v>
      </c>
      <c r="J27" s="101"/>
      <c r="K27" s="126">
        <v>26.416273309999983</v>
      </c>
      <c r="L27" s="92"/>
      <c r="M27" s="100">
        <f t="shared" si="2"/>
        <v>6.3811423078579104</v>
      </c>
      <c r="N27" s="101"/>
      <c r="O27" s="126">
        <f t="shared" si="3"/>
        <v>62.280750819012781</v>
      </c>
      <c r="P27" s="101"/>
      <c r="Q27" s="129">
        <v>244.65628731256874</v>
      </c>
    </row>
    <row r="28" spans="3:17" ht="15" customHeight="1" x14ac:dyDescent="0.2">
      <c r="C28" s="67" t="s">
        <v>18</v>
      </c>
      <c r="D28" s="23"/>
      <c r="E28" s="76">
        <v>93507</v>
      </c>
      <c r="F28" s="92"/>
      <c r="G28" s="100">
        <f t="shared" si="1"/>
        <v>4.968094997741944</v>
      </c>
      <c r="H28" s="101"/>
      <c r="I28" s="126">
        <f t="shared" si="4"/>
        <v>61.959780038785425</v>
      </c>
      <c r="J28" s="101"/>
      <c r="K28" s="126">
        <v>22.910447120000097</v>
      </c>
      <c r="L28" s="92"/>
      <c r="M28" s="100">
        <f t="shared" si="2"/>
        <v>5.5342713066960671</v>
      </c>
      <c r="N28" s="101"/>
      <c r="O28" s="126">
        <f t="shared" si="3"/>
        <v>67.81502212570885</v>
      </c>
      <c r="P28" s="101"/>
      <c r="Q28" s="129">
        <v>245.01317676751577</v>
      </c>
    </row>
    <row r="29" spans="3:17" ht="15" customHeight="1" x14ac:dyDescent="0.2">
      <c r="C29" s="69" t="s">
        <v>19</v>
      </c>
      <c r="D29" s="26"/>
      <c r="E29" s="77">
        <v>72270</v>
      </c>
      <c r="F29" s="93"/>
      <c r="G29" s="97">
        <f t="shared" si="1"/>
        <v>3.8397577238796057</v>
      </c>
      <c r="H29" s="102"/>
      <c r="I29" s="127">
        <f t="shared" si="4"/>
        <v>65.799537762665025</v>
      </c>
      <c r="J29" s="102"/>
      <c r="K29" s="127">
        <v>18.064008930000107</v>
      </c>
      <c r="L29" s="93"/>
      <c r="M29" s="97">
        <f t="shared" si="2"/>
        <v>4.3635606839785099</v>
      </c>
      <c r="N29" s="102"/>
      <c r="O29" s="127">
        <f t="shared" si="3"/>
        <v>72.178582809687356</v>
      </c>
      <c r="P29" s="102"/>
      <c r="Q29" s="130">
        <v>249.95169406392844</v>
      </c>
    </row>
    <row r="30" spans="3:17" ht="15" customHeight="1" x14ac:dyDescent="0.2">
      <c r="C30" s="67" t="s">
        <v>20</v>
      </c>
      <c r="D30" s="23"/>
      <c r="E30" s="76">
        <v>58899</v>
      </c>
      <c r="F30" s="92"/>
      <c r="G30" s="100">
        <f t="shared" si="1"/>
        <v>3.1293467576973142</v>
      </c>
      <c r="H30" s="101"/>
      <c r="I30" s="126">
        <f t="shared" si="4"/>
        <v>68.928884520362345</v>
      </c>
      <c r="J30" s="101"/>
      <c r="K30" s="126">
        <v>12.928570020000176</v>
      </c>
      <c r="L30" s="92"/>
      <c r="M30" s="100">
        <f t="shared" si="2"/>
        <v>3.1230387483724358</v>
      </c>
      <c r="N30" s="101"/>
      <c r="O30" s="126">
        <f t="shared" si="3"/>
        <v>75.301621558059793</v>
      </c>
      <c r="P30" s="101"/>
      <c r="Q30" s="129">
        <v>219.5040666225263</v>
      </c>
    </row>
    <row r="31" spans="3:17" ht="15" customHeight="1" x14ac:dyDescent="0.2">
      <c r="C31" s="67" t="s">
        <v>21</v>
      </c>
      <c r="D31" s="23"/>
      <c r="E31" s="76">
        <v>51599</v>
      </c>
      <c r="F31" s="92"/>
      <c r="G31" s="100">
        <f t="shared" si="1"/>
        <v>2.7414924421539197</v>
      </c>
      <c r="H31" s="101"/>
      <c r="I31" s="126">
        <f t="shared" si="4"/>
        <v>71.670376962516258</v>
      </c>
      <c r="J31" s="101"/>
      <c r="K31" s="126">
        <v>10.767624200000117</v>
      </c>
      <c r="L31" s="92"/>
      <c r="M31" s="100">
        <f t="shared" si="2"/>
        <v>2.601038440638979</v>
      </c>
      <c r="N31" s="101"/>
      <c r="O31" s="126">
        <f t="shared" si="3"/>
        <v>77.902659998698766</v>
      </c>
      <c r="P31" s="101"/>
      <c r="Q31" s="129">
        <v>208.67893176224572</v>
      </c>
    </row>
    <row r="32" spans="3:17" ht="15" customHeight="1" x14ac:dyDescent="0.2">
      <c r="C32" s="67" t="s">
        <v>22</v>
      </c>
      <c r="D32" s="23"/>
      <c r="E32" s="76">
        <v>47284</v>
      </c>
      <c r="F32" s="92"/>
      <c r="G32" s="100">
        <f t="shared" si="1"/>
        <v>2.512233350158064</v>
      </c>
      <c r="H32" s="101"/>
      <c r="I32" s="126">
        <f t="shared" si="4"/>
        <v>74.182610312674328</v>
      </c>
      <c r="J32" s="101"/>
      <c r="K32" s="126">
        <v>9.5425008500001258</v>
      </c>
      <c r="L32" s="92"/>
      <c r="M32" s="100">
        <f t="shared" si="2"/>
        <v>2.3050963768479393</v>
      </c>
      <c r="N32" s="101"/>
      <c r="O32" s="126">
        <f t="shared" si="3"/>
        <v>80.207756375546708</v>
      </c>
      <c r="P32" s="101"/>
      <c r="Q32" s="129">
        <v>201.81247039167849</v>
      </c>
    </row>
    <row r="33" spans="3:17" ht="15" customHeight="1" x14ac:dyDescent="0.2">
      <c r="C33" s="67" t="s">
        <v>23</v>
      </c>
      <c r="D33" s="23"/>
      <c r="E33" s="76">
        <v>86002</v>
      </c>
      <c r="F33" s="92"/>
      <c r="G33" s="100">
        <f t="shared" si="1"/>
        <v>4.5693488829264401</v>
      </c>
      <c r="H33" s="101"/>
      <c r="I33" s="126">
        <f t="shared" si="4"/>
        <v>78.751959195600762</v>
      </c>
      <c r="J33" s="101"/>
      <c r="K33" s="126">
        <v>15.927556730000436</v>
      </c>
      <c r="L33" s="92"/>
      <c r="M33" s="100">
        <f t="shared" si="2"/>
        <v>3.847477080430497</v>
      </c>
      <c r="N33" s="101"/>
      <c r="O33" s="126">
        <f t="shared" si="3"/>
        <v>84.055233455977202</v>
      </c>
      <c r="P33" s="101"/>
      <c r="Q33" s="129">
        <v>185.19984105021319</v>
      </c>
    </row>
    <row r="34" spans="3:17" ht="15" customHeight="1" x14ac:dyDescent="0.2">
      <c r="C34" s="67" t="s">
        <v>24</v>
      </c>
      <c r="D34" s="23"/>
      <c r="E34" s="76">
        <v>82584</v>
      </c>
      <c r="F34" s="92"/>
      <c r="G34" s="100">
        <f t="shared" si="1"/>
        <v>4.3877480540870808</v>
      </c>
      <c r="H34" s="101"/>
      <c r="I34" s="126">
        <f t="shared" si="4"/>
        <v>83.139707249687845</v>
      </c>
      <c r="J34" s="101"/>
      <c r="K34" s="126">
        <v>14.545336910000554</v>
      </c>
      <c r="L34" s="92"/>
      <c r="M34" s="100">
        <f t="shared" si="2"/>
        <v>3.5135866308331987</v>
      </c>
      <c r="N34" s="101"/>
      <c r="O34" s="126">
        <f t="shared" si="3"/>
        <v>87.568820086810405</v>
      </c>
      <c r="P34" s="101"/>
      <c r="Q34" s="129">
        <v>176.12778395331486</v>
      </c>
    </row>
    <row r="35" spans="3:17" ht="15" customHeight="1" x14ac:dyDescent="0.2">
      <c r="C35" s="69" t="s">
        <v>25</v>
      </c>
      <c r="D35" s="26"/>
      <c r="E35" s="77">
        <v>68411</v>
      </c>
      <c r="F35" s="93"/>
      <c r="G35" s="97">
        <f t="shared" si="1"/>
        <v>3.6347262439231733</v>
      </c>
      <c r="H35" s="102"/>
      <c r="I35" s="127">
        <f t="shared" si="4"/>
        <v>86.774433493611014</v>
      </c>
      <c r="J35" s="102"/>
      <c r="K35" s="127">
        <v>11.151458810000133</v>
      </c>
      <c r="L35" s="93"/>
      <c r="M35" s="97">
        <f t="shared" si="2"/>
        <v>2.6937579260996345</v>
      </c>
      <c r="N35" s="102"/>
      <c r="O35" s="127">
        <f t="shared" si="3"/>
        <v>90.262578012910041</v>
      </c>
      <c r="P35" s="102"/>
      <c r="Q35" s="130">
        <v>163.00680899270779</v>
      </c>
    </row>
    <row r="36" spans="3:17" ht="15" customHeight="1" x14ac:dyDescent="0.2">
      <c r="C36" s="67" t="s">
        <v>26</v>
      </c>
      <c r="D36" s="23"/>
      <c r="E36" s="76">
        <v>41377</v>
      </c>
      <c r="F36" s="92"/>
      <c r="G36" s="100">
        <f t="shared" si="1"/>
        <v>2.1983901389368543</v>
      </c>
      <c r="H36" s="101"/>
      <c r="I36" s="126">
        <f t="shared" si="4"/>
        <v>88.972823632547872</v>
      </c>
      <c r="J36" s="101"/>
      <c r="K36" s="126">
        <v>6.2788975099998856</v>
      </c>
      <c r="L36" s="92"/>
      <c r="M36" s="100">
        <f t="shared" si="2"/>
        <v>1.5167369779065929</v>
      </c>
      <c r="N36" s="101"/>
      <c r="O36" s="126">
        <f t="shared" si="3"/>
        <v>91.77931499081663</v>
      </c>
      <c r="P36" s="101"/>
      <c r="Q36" s="129">
        <v>151.74849578267842</v>
      </c>
    </row>
    <row r="37" spans="3:17" ht="15" customHeight="1" x14ac:dyDescent="0.2">
      <c r="C37" s="67" t="s">
        <v>27</v>
      </c>
      <c r="D37" s="23"/>
      <c r="E37" s="76">
        <v>31159</v>
      </c>
      <c r="F37" s="92"/>
      <c r="G37" s="100">
        <f t="shared" si="1"/>
        <v>1.6555003586324151</v>
      </c>
      <c r="H37" s="101"/>
      <c r="I37" s="126">
        <f t="shared" si="4"/>
        <v>90.628323991180281</v>
      </c>
      <c r="J37" s="101"/>
      <c r="K37" s="126">
        <v>4.6243487999999449</v>
      </c>
      <c r="L37" s="92"/>
      <c r="M37" s="100">
        <f t="shared" si="2"/>
        <v>1.1170624799222155</v>
      </c>
      <c r="N37" s="101"/>
      <c r="O37" s="126">
        <f t="shared" si="3"/>
        <v>92.896377470738841</v>
      </c>
      <c r="P37" s="101"/>
      <c r="Q37" s="129">
        <v>148.4113354087084</v>
      </c>
    </row>
    <row r="38" spans="3:17" ht="15" customHeight="1" x14ac:dyDescent="0.2">
      <c r="C38" s="67" t="s">
        <v>28</v>
      </c>
      <c r="D38" s="23"/>
      <c r="E38" s="76">
        <v>23766</v>
      </c>
      <c r="F38" s="92"/>
      <c r="G38" s="100">
        <f t="shared" si="1"/>
        <v>1.2627048853704539</v>
      </c>
      <c r="H38" s="101"/>
      <c r="I38" s="126">
        <f t="shared" si="4"/>
        <v>91.891028876550735</v>
      </c>
      <c r="J38" s="101"/>
      <c r="K38" s="126">
        <v>3.7117324499999729</v>
      </c>
      <c r="L38" s="92"/>
      <c r="M38" s="100">
        <f t="shared" si="2"/>
        <v>0.8966099303332784</v>
      </c>
      <c r="N38" s="101"/>
      <c r="O38" s="126">
        <f t="shared" si="3"/>
        <v>93.792987401072125</v>
      </c>
      <c r="P38" s="101"/>
      <c r="Q38" s="129">
        <v>156.17825675334396</v>
      </c>
    </row>
    <row r="39" spans="3:17" ht="15" customHeight="1" x14ac:dyDescent="0.2">
      <c r="C39" s="67" t="s">
        <v>29</v>
      </c>
      <c r="D39" s="23"/>
      <c r="E39" s="76">
        <v>19156</v>
      </c>
      <c r="F39" s="92"/>
      <c r="G39" s="100">
        <f t="shared" si="1"/>
        <v>1.0177722285683926</v>
      </c>
      <c r="H39" s="101"/>
      <c r="I39" s="126">
        <f t="shared" si="4"/>
        <v>92.908801105119124</v>
      </c>
      <c r="J39" s="101"/>
      <c r="K39" s="126">
        <v>2.9564932699999797</v>
      </c>
      <c r="L39" s="92"/>
      <c r="M39" s="100">
        <f t="shared" si="2"/>
        <v>0.71417357273299897</v>
      </c>
      <c r="N39" s="101"/>
      <c r="O39" s="126">
        <f t="shared" si="3"/>
        <v>94.507160973805128</v>
      </c>
      <c r="P39" s="101"/>
      <c r="Q39" s="129">
        <v>154.33771507621526</v>
      </c>
    </row>
    <row r="40" spans="3:17" ht="15" customHeight="1" x14ac:dyDescent="0.2">
      <c r="C40" s="67" t="s">
        <v>30</v>
      </c>
      <c r="D40" s="23"/>
      <c r="E40" s="76">
        <v>15967</v>
      </c>
      <c r="F40" s="92"/>
      <c r="G40" s="100">
        <f t="shared" si="1"/>
        <v>0.84833833647690138</v>
      </c>
      <c r="H40" s="101"/>
      <c r="I40" s="126">
        <f t="shared" si="4"/>
        <v>93.757139441596024</v>
      </c>
      <c r="J40" s="101"/>
      <c r="K40" s="126">
        <v>2.415481289999994</v>
      </c>
      <c r="L40" s="92"/>
      <c r="M40" s="100">
        <f t="shared" si="2"/>
        <v>0.5834861591783771</v>
      </c>
      <c r="N40" s="101"/>
      <c r="O40" s="126">
        <f t="shared" si="3"/>
        <v>95.090647132983506</v>
      </c>
      <c r="P40" s="101"/>
      <c r="Q40" s="129">
        <v>151.27959478925246</v>
      </c>
    </row>
    <row r="41" spans="3:17" ht="15" customHeight="1" x14ac:dyDescent="0.2">
      <c r="C41" s="69" t="s">
        <v>31</v>
      </c>
      <c r="D41" s="26"/>
      <c r="E41" s="77">
        <v>13647</v>
      </c>
      <c r="F41" s="93"/>
      <c r="G41" s="97">
        <f t="shared" si="1"/>
        <v>0.72507504715352122</v>
      </c>
      <c r="H41" s="102"/>
      <c r="I41" s="127">
        <f t="shared" si="4"/>
        <v>94.482214488749548</v>
      </c>
      <c r="J41" s="102"/>
      <c r="K41" s="127">
        <v>2.0619732999999929</v>
      </c>
      <c r="L41" s="93"/>
      <c r="M41" s="97">
        <f t="shared" si="2"/>
        <v>0.4980924034171933</v>
      </c>
      <c r="N41" s="102"/>
      <c r="O41" s="127">
        <f t="shared" si="3"/>
        <v>95.588739536400695</v>
      </c>
      <c r="P41" s="102"/>
      <c r="Q41" s="130">
        <v>151.09352238587184</v>
      </c>
    </row>
    <row r="42" spans="3:17" ht="15" customHeight="1" x14ac:dyDescent="0.2">
      <c r="C42" s="67" t="s">
        <v>32</v>
      </c>
      <c r="D42" s="23"/>
      <c r="E42" s="76">
        <v>11779</v>
      </c>
      <c r="F42" s="92"/>
      <c r="G42" s="100">
        <f t="shared" si="1"/>
        <v>0.62582684695693758</v>
      </c>
      <c r="H42" s="101"/>
      <c r="I42" s="126">
        <f t="shared" si="4"/>
        <v>95.108041335706488</v>
      </c>
      <c r="J42" s="101"/>
      <c r="K42" s="126">
        <v>1.8123620399999993</v>
      </c>
      <c r="L42" s="92"/>
      <c r="M42" s="100">
        <f t="shared" si="2"/>
        <v>0.43779604923385296</v>
      </c>
      <c r="N42" s="101"/>
      <c r="O42" s="126">
        <f t="shared" si="3"/>
        <v>96.026535585634548</v>
      </c>
      <c r="P42" s="101"/>
      <c r="Q42" s="129">
        <v>153.86382884794969</v>
      </c>
    </row>
    <row r="43" spans="3:17" ht="15" customHeight="1" x14ac:dyDescent="0.2">
      <c r="C43" s="67" t="s">
        <v>33</v>
      </c>
      <c r="D43" s="23"/>
      <c r="E43" s="76">
        <v>18682</v>
      </c>
      <c r="F43" s="92"/>
      <c r="G43" s="100">
        <f t="shared" si="1"/>
        <v>0.99258826342215023</v>
      </c>
      <c r="H43" s="101"/>
      <c r="I43" s="126">
        <f t="shared" si="4"/>
        <v>96.100629599128638</v>
      </c>
      <c r="J43" s="101"/>
      <c r="K43" s="126">
        <v>2.8921614499999833</v>
      </c>
      <c r="L43" s="92"/>
      <c r="M43" s="100">
        <f t="shared" si="2"/>
        <v>0.69863351174384813</v>
      </c>
      <c r="N43" s="101"/>
      <c r="O43" s="126">
        <f t="shared" si="3"/>
        <v>96.725169097378398</v>
      </c>
      <c r="P43" s="101"/>
      <c r="Q43" s="129">
        <v>154.81005513328248</v>
      </c>
    </row>
    <row r="44" spans="3:17" ht="15" customHeight="1" x14ac:dyDescent="0.2">
      <c r="C44" s="67" t="s">
        <v>34</v>
      </c>
      <c r="D44" s="23"/>
      <c r="E44" s="76">
        <v>14027</v>
      </c>
      <c r="F44" s="92"/>
      <c r="G44" s="100">
        <f t="shared" si="1"/>
        <v>0.74526472385304043</v>
      </c>
      <c r="H44" s="101"/>
      <c r="I44" s="126">
        <f t="shared" si="4"/>
        <v>96.845894322981678</v>
      </c>
      <c r="J44" s="101"/>
      <c r="K44" s="126">
        <v>2.3432649700000026</v>
      </c>
      <c r="L44" s="92"/>
      <c r="M44" s="100">
        <f t="shared" si="2"/>
        <v>0.56604151021287352</v>
      </c>
      <c r="N44" s="101"/>
      <c r="O44" s="126">
        <f t="shared" si="3"/>
        <v>97.291210607591267</v>
      </c>
      <c r="P44" s="101"/>
      <c r="Q44" s="129">
        <v>167.05389391887093</v>
      </c>
    </row>
    <row r="45" spans="3:17" ht="15" customHeight="1" x14ac:dyDescent="0.2">
      <c r="C45" s="67" t="s">
        <v>35</v>
      </c>
      <c r="D45" s="23"/>
      <c r="E45" s="76">
        <v>11058</v>
      </c>
      <c r="F45" s="92"/>
      <c r="G45" s="100">
        <f t="shared" si="1"/>
        <v>0.58751959195600778</v>
      </c>
      <c r="H45" s="101"/>
      <c r="I45" s="126">
        <f t="shared" si="4"/>
        <v>97.433413914937688</v>
      </c>
      <c r="J45" s="101"/>
      <c r="K45" s="126">
        <v>1.8519481100000041</v>
      </c>
      <c r="L45" s="92"/>
      <c r="M45" s="100">
        <f t="shared" si="2"/>
        <v>0.44735850125403365</v>
      </c>
      <c r="N45" s="101"/>
      <c r="O45" s="126">
        <f t="shared" si="3"/>
        <v>97.738569108845297</v>
      </c>
      <c r="P45" s="101"/>
      <c r="Q45" s="129">
        <v>167.47586453246555</v>
      </c>
    </row>
    <row r="46" spans="3:17" ht="15" customHeight="1" x14ac:dyDescent="0.2">
      <c r="C46" s="67" t="s">
        <v>36</v>
      </c>
      <c r="D46" s="23"/>
      <c r="E46" s="76">
        <v>8465</v>
      </c>
      <c r="F46" s="92"/>
      <c r="G46" s="100">
        <f t="shared" si="1"/>
        <v>0.44975161384586776</v>
      </c>
      <c r="H46" s="101"/>
      <c r="I46" s="126">
        <f t="shared" si="4"/>
        <v>97.88316552878355</v>
      </c>
      <c r="J46" s="101"/>
      <c r="K46" s="126">
        <v>1.5360955500000035</v>
      </c>
      <c r="L46" s="92"/>
      <c r="M46" s="100">
        <f t="shared" si="2"/>
        <v>0.37106083011742191</v>
      </c>
      <c r="N46" s="101"/>
      <c r="O46" s="126">
        <f t="shared" si="3"/>
        <v>98.109629938962726</v>
      </c>
      <c r="P46" s="101"/>
      <c r="Q46" s="129">
        <v>181.46432959243987</v>
      </c>
    </row>
    <row r="47" spans="3:17" ht="15" customHeight="1" x14ac:dyDescent="0.2">
      <c r="C47" s="69" t="s">
        <v>37</v>
      </c>
      <c r="D47" s="26"/>
      <c r="E47" s="77">
        <v>6518</v>
      </c>
      <c r="F47" s="93"/>
      <c r="G47" s="97">
        <f t="shared" si="1"/>
        <v>0.34630608612491032</v>
      </c>
      <c r="H47" s="102"/>
      <c r="I47" s="127">
        <f t="shared" si="4"/>
        <v>98.229471614908462</v>
      </c>
      <c r="J47" s="102"/>
      <c r="K47" s="127">
        <v>1.1833036200000058</v>
      </c>
      <c r="L47" s="93"/>
      <c r="M47" s="97">
        <f t="shared" si="2"/>
        <v>0.28584004655058826</v>
      </c>
      <c r="N47" s="102"/>
      <c r="O47" s="127">
        <f t="shared" si="3"/>
        <v>98.395469985513316</v>
      </c>
      <c r="P47" s="102"/>
      <c r="Q47" s="130">
        <v>181.54397361153815</v>
      </c>
    </row>
    <row r="48" spans="3:17" ht="15" customHeight="1" x14ac:dyDescent="0.2">
      <c r="C48" s="67" t="s">
        <v>38</v>
      </c>
      <c r="D48" s="23"/>
      <c r="E48" s="76">
        <v>4947</v>
      </c>
      <c r="F48" s="92"/>
      <c r="G48" s="100">
        <f t="shared" si="1"/>
        <v>0.26283771219084556</v>
      </c>
      <c r="H48" s="101"/>
      <c r="I48" s="126">
        <f t="shared" si="4"/>
        <v>98.492309327099306</v>
      </c>
      <c r="J48" s="101"/>
      <c r="K48" s="126">
        <v>0.91111246000000179</v>
      </c>
      <c r="L48" s="92"/>
      <c r="M48" s="100">
        <f t="shared" si="2"/>
        <v>0.22008926836480075</v>
      </c>
      <c r="N48" s="101"/>
      <c r="O48" s="126">
        <f t="shared" si="3"/>
        <v>98.615559253878118</v>
      </c>
      <c r="P48" s="101"/>
      <c r="Q48" s="129">
        <v>184.17474428946872</v>
      </c>
    </row>
    <row r="49" spans="3:17" ht="15" customHeight="1" x14ac:dyDescent="0.2">
      <c r="C49" s="67" t="s">
        <v>39</v>
      </c>
      <c r="D49" s="23"/>
      <c r="E49" s="76">
        <v>11343</v>
      </c>
      <c r="F49" s="92"/>
      <c r="G49" s="100">
        <f t="shared" si="1"/>
        <v>0.60266184948064705</v>
      </c>
      <c r="H49" s="101"/>
      <c r="I49" s="126">
        <f t="shared" si="4"/>
        <v>99.094971176579946</v>
      </c>
      <c r="J49" s="101"/>
      <c r="K49" s="126">
        <v>2.1701733900000106</v>
      </c>
      <c r="L49" s="92"/>
      <c r="M49" s="100">
        <f t="shared" si="2"/>
        <v>0.52422932908837716</v>
      </c>
      <c r="N49" s="101"/>
      <c r="O49" s="126">
        <f t="shared" si="3"/>
        <v>99.139788582966489</v>
      </c>
      <c r="P49" s="101"/>
      <c r="Q49" s="129">
        <v>191.32270034382535</v>
      </c>
    </row>
    <row r="50" spans="3:17" ht="15" customHeight="1" x14ac:dyDescent="0.2">
      <c r="C50" s="67" t="s">
        <v>40</v>
      </c>
      <c r="D50" s="23"/>
      <c r="E50" s="76">
        <v>5057</v>
      </c>
      <c r="F50" s="92"/>
      <c r="G50" s="100">
        <f t="shared" si="1"/>
        <v>0.26868209228807477</v>
      </c>
      <c r="H50" s="101"/>
      <c r="I50" s="126">
        <f t="shared" si="4"/>
        <v>99.363653268868021</v>
      </c>
      <c r="J50" s="101"/>
      <c r="K50" s="126">
        <v>0.95672415000000244</v>
      </c>
      <c r="L50" s="92"/>
      <c r="M50" s="100">
        <f t="shared" si="2"/>
        <v>0.23110727538556111</v>
      </c>
      <c r="N50" s="101"/>
      <c r="O50" s="126">
        <f t="shared" si="3"/>
        <v>99.370895858352043</v>
      </c>
      <c r="P50" s="101"/>
      <c r="Q50" s="129">
        <v>189.18808582163388</v>
      </c>
    </row>
    <row r="51" spans="3:17" ht="15" customHeight="1" x14ac:dyDescent="0.2">
      <c r="C51" s="67" t="s">
        <v>41</v>
      </c>
      <c r="D51" s="23"/>
      <c r="E51" s="76">
        <v>3001</v>
      </c>
      <c r="F51" s="92"/>
      <c r="G51" s="100">
        <f t="shared" si="1"/>
        <v>0.15944531519804481</v>
      </c>
      <c r="H51" s="101"/>
      <c r="I51" s="126">
        <f t="shared" si="4"/>
        <v>99.523098584066062</v>
      </c>
      <c r="J51" s="101"/>
      <c r="K51" s="126">
        <v>0.47452163999999974</v>
      </c>
      <c r="L51" s="92"/>
      <c r="M51" s="100">
        <f t="shared" si="2"/>
        <v>0.11462593824132876</v>
      </c>
      <c r="N51" s="101"/>
      <c r="O51" s="126">
        <f t="shared" si="3"/>
        <v>99.485521796593375</v>
      </c>
      <c r="P51" s="101"/>
      <c r="Q51" s="129">
        <v>158.12117294235244</v>
      </c>
    </row>
    <row r="52" spans="3:17" ht="15" customHeight="1" x14ac:dyDescent="0.2">
      <c r="C52" s="67" t="s">
        <v>42</v>
      </c>
      <c r="D52" s="23"/>
      <c r="E52" s="76">
        <v>1933</v>
      </c>
      <c r="F52" s="92"/>
      <c r="G52" s="100">
        <f t="shared" si="1"/>
        <v>0.10270169752676461</v>
      </c>
      <c r="H52" s="101"/>
      <c r="I52" s="126">
        <f t="shared" si="4"/>
        <v>99.625800281592831</v>
      </c>
      <c r="J52" s="101"/>
      <c r="K52" s="126">
        <v>0.29629652000000001</v>
      </c>
      <c r="L52" s="92"/>
      <c r="M52" s="100">
        <f t="shared" si="2"/>
        <v>7.1573693883888304E-2</v>
      </c>
      <c r="N52" s="101"/>
      <c r="O52" s="126">
        <f t="shared" si="3"/>
        <v>99.557095490477266</v>
      </c>
      <c r="P52" s="101"/>
      <c r="Q52" s="129">
        <v>153.28324883600621</v>
      </c>
    </row>
    <row r="53" spans="3:17" ht="15" customHeight="1" x14ac:dyDescent="0.2">
      <c r="C53" s="69" t="s">
        <v>43</v>
      </c>
      <c r="D53" s="26"/>
      <c r="E53" s="77">
        <v>1320</v>
      </c>
      <c r="F53" s="93"/>
      <c r="G53" s="97">
        <f t="shared" si="1"/>
        <v>7.013256116675079E-2</v>
      </c>
      <c r="H53" s="102"/>
      <c r="I53" s="127">
        <f t="shared" si="4"/>
        <v>99.695932842759575</v>
      </c>
      <c r="J53" s="102"/>
      <c r="K53" s="127">
        <v>0.23083269999999995</v>
      </c>
      <c r="L53" s="93"/>
      <c r="M53" s="97">
        <f t="shared" si="2"/>
        <v>5.5760185803705765E-2</v>
      </c>
      <c r="N53" s="102"/>
      <c r="O53" s="127">
        <f t="shared" si="3"/>
        <v>99.612855676280972</v>
      </c>
      <c r="P53" s="102"/>
      <c r="Q53" s="130">
        <v>174.87325757575755</v>
      </c>
    </row>
    <row r="54" spans="3:17" ht="15" customHeight="1" x14ac:dyDescent="0.2">
      <c r="C54" s="67" t="s">
        <v>44</v>
      </c>
      <c r="D54" s="23"/>
      <c r="E54" s="76">
        <v>952</v>
      </c>
      <c r="F54" s="92"/>
      <c r="G54" s="100">
        <f t="shared" si="1"/>
        <v>5.0580453205111169E-2</v>
      </c>
      <c r="H54" s="101"/>
      <c r="I54" s="126">
        <f t="shared" si="4"/>
        <v>99.746513295964689</v>
      </c>
      <c r="J54" s="101"/>
      <c r="K54" s="126">
        <v>0.14408369999999995</v>
      </c>
      <c r="L54" s="92"/>
      <c r="M54" s="100">
        <f t="shared" si="2"/>
        <v>3.4805007623639979E-2</v>
      </c>
      <c r="N54" s="101"/>
      <c r="O54" s="126">
        <f t="shared" si="3"/>
        <v>99.647660683904618</v>
      </c>
      <c r="P54" s="101"/>
      <c r="Q54" s="129">
        <v>151.34842436974785</v>
      </c>
    </row>
    <row r="55" spans="3:17" ht="15" customHeight="1" x14ac:dyDescent="0.2">
      <c r="C55" s="73" t="s">
        <v>45</v>
      </c>
      <c r="D55" s="30"/>
      <c r="E55" s="76">
        <v>2262</v>
      </c>
      <c r="F55" s="92"/>
      <c r="G55" s="100">
        <f t="shared" si="1"/>
        <v>0.12018170709029567</v>
      </c>
      <c r="H55" s="101"/>
      <c r="I55" s="126">
        <f t="shared" si="4"/>
        <v>99.866695003054986</v>
      </c>
      <c r="J55" s="101"/>
      <c r="K55" s="126">
        <v>0.4213852299999995</v>
      </c>
      <c r="L55" s="92"/>
      <c r="M55" s="100">
        <f t="shared" si="2"/>
        <v>0.10179025207319961</v>
      </c>
      <c r="N55" s="101"/>
      <c r="O55" s="126">
        <f t="shared" si="3"/>
        <v>99.749450935977819</v>
      </c>
      <c r="P55" s="101"/>
      <c r="Q55" s="129">
        <v>186.28878426171508</v>
      </c>
    </row>
    <row r="56" spans="3:17" ht="15" customHeight="1" x14ac:dyDescent="0.2">
      <c r="C56" s="73" t="s">
        <v>46</v>
      </c>
      <c r="D56" s="30"/>
      <c r="E56" s="76">
        <v>881</v>
      </c>
      <c r="F56" s="92"/>
      <c r="G56" s="100">
        <f t="shared" si="1"/>
        <v>4.6808171505990495E-2</v>
      </c>
      <c r="H56" s="101"/>
      <c r="I56" s="126">
        <f t="shared" si="4"/>
        <v>99.913503174560972</v>
      </c>
      <c r="J56" s="101"/>
      <c r="K56" s="126">
        <v>0.2441881600000001</v>
      </c>
      <c r="L56" s="92"/>
      <c r="M56" s="100">
        <f t="shared" si="2"/>
        <v>5.8986344537255937E-2</v>
      </c>
      <c r="N56" s="101"/>
      <c r="O56" s="126">
        <f t="shared" si="3"/>
        <v>99.808437280515079</v>
      </c>
      <c r="P56" s="101"/>
      <c r="Q56" s="129">
        <v>277.17157775255401</v>
      </c>
    </row>
    <row r="57" spans="3:17" ht="15" customHeight="1" x14ac:dyDescent="0.2">
      <c r="C57" s="73" t="s">
        <v>47</v>
      </c>
      <c r="D57" s="30"/>
      <c r="E57" s="76">
        <v>486</v>
      </c>
      <c r="F57" s="92"/>
      <c r="G57" s="100">
        <f t="shared" si="1"/>
        <v>2.5821533884121881E-2</v>
      </c>
      <c r="H57" s="101"/>
      <c r="I57" s="126">
        <f t="shared" si="4"/>
        <v>99.939324708445099</v>
      </c>
      <c r="J57" s="101"/>
      <c r="K57" s="126">
        <v>0.14487668000000009</v>
      </c>
      <c r="L57" s="92"/>
      <c r="M57" s="100">
        <f t="shared" si="2"/>
        <v>3.4996560692761594E-2</v>
      </c>
      <c r="N57" s="101"/>
      <c r="O57" s="126">
        <f t="shared" si="3"/>
        <v>99.84343384120784</v>
      </c>
      <c r="P57" s="101"/>
      <c r="Q57" s="129">
        <v>298.10016460905365</v>
      </c>
    </row>
    <row r="58" spans="3:17" ht="15" customHeight="1" x14ac:dyDescent="0.2">
      <c r="C58" s="73" t="s">
        <v>48</v>
      </c>
      <c r="D58" s="30"/>
      <c r="E58" s="76">
        <v>1142</v>
      </c>
      <c r="F58" s="92"/>
      <c r="G58" s="100">
        <f t="shared" si="1"/>
        <v>6.067529155487076E-2</v>
      </c>
      <c r="H58" s="101"/>
      <c r="I58" s="126">
        <f t="shared" si="4"/>
        <v>99.999999999999972</v>
      </c>
      <c r="J58" s="101"/>
      <c r="K58" s="126">
        <v>0.64814326999999983</v>
      </c>
      <c r="L58" s="92"/>
      <c r="M58" s="100">
        <f t="shared" si="2"/>
        <v>0.15656615879215305</v>
      </c>
      <c r="N58" s="101"/>
      <c r="O58" s="126">
        <f t="shared" si="3"/>
        <v>100</v>
      </c>
      <c r="P58" s="101"/>
      <c r="Q58" s="129">
        <v>567.55102451838866</v>
      </c>
    </row>
    <row r="59" spans="3:17" ht="15.95" customHeight="1" x14ac:dyDescent="0.2">
      <c r="C59" s="88" t="s">
        <v>55</v>
      </c>
      <c r="D59" s="88"/>
      <c r="E59" s="89">
        <v>1882150</v>
      </c>
      <c r="F59" s="99"/>
      <c r="G59" s="106">
        <f t="shared" ref="G59" si="5">E59/$E$59*100</f>
        <v>100</v>
      </c>
      <c r="H59" s="103"/>
      <c r="I59" s="128"/>
      <c r="J59" s="103"/>
      <c r="K59" s="128">
        <v>413.97405097000063</v>
      </c>
      <c r="L59" s="103"/>
      <c r="M59" s="106">
        <f t="shared" ref="M59" si="6">K59/$K$59*100</f>
        <v>100</v>
      </c>
      <c r="N59" s="103"/>
      <c r="O59" s="128"/>
      <c r="P59" s="103"/>
      <c r="Q59" s="131">
        <v>219.9474276598574</v>
      </c>
    </row>
    <row r="60" spans="3:17" ht="3.95" customHeight="1" x14ac:dyDescent="0.2">
      <c r="C60" s="17"/>
      <c r="D60" s="17"/>
      <c r="E60" s="17"/>
    </row>
    <row r="61" spans="3:17" ht="15" customHeight="1" x14ac:dyDescent="0.2">
      <c r="C61" s="168"/>
      <c r="D61" s="168"/>
      <c r="E61" s="168"/>
    </row>
    <row r="62" spans="3:17" ht="15" customHeight="1" x14ac:dyDescent="0.2"/>
  </sheetData>
  <mergeCells count="11">
    <mergeCell ref="C7:C10"/>
    <mergeCell ref="C61:E61"/>
    <mergeCell ref="C2:Q2"/>
    <mergeCell ref="C4:Q4"/>
    <mergeCell ref="E9:E10"/>
    <mergeCell ref="G9:G10"/>
    <mergeCell ref="M9:M10"/>
    <mergeCell ref="E7:I7"/>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90</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4"/>
      <c r="K7" s="154" t="s">
        <v>0</v>
      </c>
      <c r="L7" s="154"/>
      <c r="M7" s="154"/>
      <c r="N7" s="154"/>
      <c r="O7" s="154"/>
      <c r="P7" s="34"/>
      <c r="Q7" s="155" t="s">
        <v>127</v>
      </c>
      <c r="R7" s="7"/>
    </row>
    <row r="8" spans="1:18" s="7" customFormat="1" ht="3.95" customHeight="1" x14ac:dyDescent="0.2">
      <c r="B8"/>
      <c r="C8" s="153"/>
      <c r="D8" s="18"/>
      <c r="E8" s="34"/>
      <c r="F8" s="34"/>
      <c r="G8" s="34"/>
      <c r="H8" s="34"/>
      <c r="I8" s="34"/>
      <c r="J8" s="34"/>
      <c r="K8" s="34"/>
      <c r="L8" s="34"/>
      <c r="M8" s="34"/>
      <c r="N8" s="34"/>
      <c r="O8" s="34"/>
      <c r="P8" s="34"/>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819</v>
      </c>
      <c r="F12" s="92"/>
      <c r="G12" s="100">
        <f>E12/$E$59*100</f>
        <v>5.9289039715186747E-3</v>
      </c>
      <c r="H12" s="101"/>
      <c r="I12" s="126">
        <f>G12</f>
        <v>5.9289039715186747E-3</v>
      </c>
      <c r="J12" s="101"/>
      <c r="K12" s="126">
        <v>1.6201459399999998</v>
      </c>
      <c r="L12" s="92"/>
      <c r="M12" s="100">
        <f>K12/$K$59*100</f>
        <v>1.871253106268123E-3</v>
      </c>
      <c r="N12" s="101"/>
      <c r="O12" s="126">
        <f t="shared" ref="O12" si="0">M12</f>
        <v>1.871253106268123E-3</v>
      </c>
      <c r="P12" s="101"/>
      <c r="Q12" s="129">
        <v>1978.2001709401707</v>
      </c>
    </row>
    <row r="13" spans="1:18" ht="15" customHeight="1" x14ac:dyDescent="0.2">
      <c r="C13" s="67" t="s">
        <v>3</v>
      </c>
      <c r="D13" s="23"/>
      <c r="E13" s="76">
        <v>1840</v>
      </c>
      <c r="F13" s="92"/>
      <c r="G13" s="100">
        <f t="shared" ref="G13:G58" si="1">E13/$E$59*100</f>
        <v>1.3320126138698856E-2</v>
      </c>
      <c r="H13" s="101"/>
      <c r="I13" s="126">
        <f>I12+G13</f>
        <v>1.924903011021753E-2</v>
      </c>
      <c r="J13" s="101"/>
      <c r="K13" s="126">
        <v>0.32865463000000023</v>
      </c>
      <c r="L13" s="92"/>
      <c r="M13" s="100">
        <f t="shared" ref="M13:M58" si="2">K13/$K$59*100</f>
        <v>3.7959296264193404E-4</v>
      </c>
      <c r="N13" s="101"/>
      <c r="O13" s="126">
        <f t="shared" ref="O13:O58" si="3">O12+M13</f>
        <v>2.2508460689100573E-3</v>
      </c>
      <c r="P13" s="101"/>
      <c r="Q13" s="129">
        <v>178.61664673913057</v>
      </c>
    </row>
    <row r="14" spans="1:18" ht="15" customHeight="1" x14ac:dyDescent="0.2">
      <c r="C14" s="67" t="s">
        <v>4</v>
      </c>
      <c r="D14" s="23"/>
      <c r="E14" s="76">
        <v>1515</v>
      </c>
      <c r="F14" s="92"/>
      <c r="G14" s="100">
        <f t="shared" si="1"/>
        <v>1.0967386467461284E-2</v>
      </c>
      <c r="H14" s="101"/>
      <c r="I14" s="126">
        <f t="shared" ref="I14:I58" si="4">I13+G14</f>
        <v>3.0216416577678814E-2</v>
      </c>
      <c r="J14" s="101"/>
      <c r="K14" s="126">
        <v>0.49717962000000049</v>
      </c>
      <c r="L14" s="92"/>
      <c r="M14" s="100">
        <f t="shared" si="2"/>
        <v>5.7423771854664277E-4</v>
      </c>
      <c r="N14" s="101"/>
      <c r="O14" s="126">
        <f t="shared" si="3"/>
        <v>2.8250837874567E-3</v>
      </c>
      <c r="P14" s="101"/>
      <c r="Q14" s="129">
        <v>328.17136633663398</v>
      </c>
    </row>
    <row r="15" spans="1:18" ht="15" customHeight="1" x14ac:dyDescent="0.2">
      <c r="C15" s="67" t="s">
        <v>5</v>
      </c>
      <c r="D15" s="23"/>
      <c r="E15" s="76">
        <v>1369</v>
      </c>
      <c r="F15" s="92"/>
      <c r="G15" s="100">
        <f t="shared" si="1"/>
        <v>9.9104634151514839E-3</v>
      </c>
      <c r="H15" s="101"/>
      <c r="I15" s="126">
        <f t="shared" si="4"/>
        <v>4.0126879992830294E-2</v>
      </c>
      <c r="J15" s="101"/>
      <c r="K15" s="126">
        <v>0.58702337000000071</v>
      </c>
      <c r="L15" s="92"/>
      <c r="M15" s="100">
        <f t="shared" si="2"/>
        <v>6.7800639278488891E-4</v>
      </c>
      <c r="N15" s="101"/>
      <c r="O15" s="126">
        <f t="shared" si="3"/>
        <v>3.503090180241589E-3</v>
      </c>
      <c r="P15" s="101"/>
      <c r="Q15" s="129">
        <v>428.7972023374731</v>
      </c>
    </row>
    <row r="16" spans="1:18" ht="15" customHeight="1" x14ac:dyDescent="0.2">
      <c r="C16" s="67" t="s">
        <v>6</v>
      </c>
      <c r="D16" s="23"/>
      <c r="E16" s="76">
        <v>70383</v>
      </c>
      <c r="F16" s="92"/>
      <c r="G16" s="100">
        <f t="shared" si="1"/>
        <v>0.50951654240219646</v>
      </c>
      <c r="H16" s="101"/>
      <c r="I16" s="126">
        <f t="shared" si="4"/>
        <v>0.54964342239502673</v>
      </c>
      <c r="J16" s="101"/>
      <c r="K16" s="126">
        <v>3.20542908000002</v>
      </c>
      <c r="L16" s="92"/>
      <c r="M16" s="100">
        <f t="shared" si="2"/>
        <v>3.7022400110895012E-3</v>
      </c>
      <c r="N16" s="101"/>
      <c r="O16" s="126">
        <f t="shared" si="3"/>
        <v>7.2053301913310901E-3</v>
      </c>
      <c r="P16" s="101"/>
      <c r="Q16" s="129">
        <v>45.542660585653074</v>
      </c>
    </row>
    <row r="17" spans="3:17" ht="15" customHeight="1" x14ac:dyDescent="0.2">
      <c r="C17" s="69" t="s">
        <v>7</v>
      </c>
      <c r="D17" s="26"/>
      <c r="E17" s="77">
        <v>251196</v>
      </c>
      <c r="F17" s="93"/>
      <c r="G17" s="97">
        <f t="shared" si="1"/>
        <v>1.8184578290959768</v>
      </c>
      <c r="H17" s="102"/>
      <c r="I17" s="127">
        <f t="shared" si="4"/>
        <v>2.3681012514910034</v>
      </c>
      <c r="J17" s="102"/>
      <c r="K17" s="127">
        <v>44.492135360000368</v>
      </c>
      <c r="L17" s="93"/>
      <c r="M17" s="97">
        <f t="shared" si="2"/>
        <v>5.1387991934172594E-2</v>
      </c>
      <c r="N17" s="102"/>
      <c r="O17" s="127">
        <f t="shared" si="3"/>
        <v>5.8593322125503687E-2</v>
      </c>
      <c r="P17" s="102"/>
      <c r="Q17" s="130">
        <v>177.1211936495819</v>
      </c>
    </row>
    <row r="18" spans="3:17" ht="15" customHeight="1" x14ac:dyDescent="0.2">
      <c r="C18" s="67" t="s">
        <v>8</v>
      </c>
      <c r="D18" s="23"/>
      <c r="E18" s="76">
        <v>321832</v>
      </c>
      <c r="F18" s="92"/>
      <c r="G18" s="100">
        <f t="shared" si="1"/>
        <v>2.3298058888422442</v>
      </c>
      <c r="H18" s="101"/>
      <c r="I18" s="126">
        <f t="shared" si="4"/>
        <v>4.697907140333248</v>
      </c>
      <c r="J18" s="101"/>
      <c r="K18" s="126">
        <v>108.37351375000088</v>
      </c>
      <c r="L18" s="92"/>
      <c r="M18" s="100">
        <f t="shared" si="2"/>
        <v>0.1251703746156845</v>
      </c>
      <c r="N18" s="101"/>
      <c r="O18" s="126">
        <f t="shared" si="3"/>
        <v>0.1837636967411882</v>
      </c>
      <c r="P18" s="101"/>
      <c r="Q18" s="129">
        <v>336.73939741853167</v>
      </c>
    </row>
    <row r="19" spans="3:17" ht="15" customHeight="1" x14ac:dyDescent="0.2">
      <c r="C19" s="67" t="s">
        <v>9</v>
      </c>
      <c r="D19" s="23"/>
      <c r="E19" s="76">
        <v>372471</v>
      </c>
      <c r="F19" s="92"/>
      <c r="G19" s="100">
        <f t="shared" si="1"/>
        <v>2.696391686417011</v>
      </c>
      <c r="H19" s="101"/>
      <c r="I19" s="126">
        <f t="shared" si="4"/>
        <v>7.3942988267502585</v>
      </c>
      <c r="J19" s="101"/>
      <c r="K19" s="126">
        <v>188.08489094999246</v>
      </c>
      <c r="L19" s="92"/>
      <c r="M19" s="100">
        <f t="shared" si="2"/>
        <v>0.21723625492174772</v>
      </c>
      <c r="N19" s="101"/>
      <c r="O19" s="126">
        <f t="shared" si="3"/>
        <v>0.40099995166293589</v>
      </c>
      <c r="P19" s="101"/>
      <c r="Q19" s="129">
        <v>504.96519447149564</v>
      </c>
    </row>
    <row r="20" spans="3:17" ht="15" customHeight="1" x14ac:dyDescent="0.2">
      <c r="C20" s="67" t="s">
        <v>10</v>
      </c>
      <c r="D20" s="23"/>
      <c r="E20" s="76">
        <v>393489</v>
      </c>
      <c r="F20" s="92"/>
      <c r="G20" s="100">
        <f t="shared" si="1"/>
        <v>2.8485451707556919</v>
      </c>
      <c r="H20" s="101"/>
      <c r="I20" s="126">
        <f t="shared" si="4"/>
        <v>10.24284399750595</v>
      </c>
      <c r="J20" s="101"/>
      <c r="K20" s="126">
        <v>274.79660542999756</v>
      </c>
      <c r="L20" s="92"/>
      <c r="M20" s="100">
        <f t="shared" si="2"/>
        <v>0.31738745801061519</v>
      </c>
      <c r="N20" s="101"/>
      <c r="O20" s="126">
        <f t="shared" si="3"/>
        <v>0.71838740967355108</v>
      </c>
      <c r="P20" s="101"/>
      <c r="Q20" s="129">
        <v>698.35905306119753</v>
      </c>
    </row>
    <row r="21" spans="3:17" ht="15" customHeight="1" x14ac:dyDescent="0.2">
      <c r="C21" s="67" t="s">
        <v>11</v>
      </c>
      <c r="D21" s="23"/>
      <c r="E21" s="76">
        <v>413660</v>
      </c>
      <c r="F21" s="92"/>
      <c r="G21" s="100">
        <f t="shared" si="1"/>
        <v>2.9945670535511781</v>
      </c>
      <c r="H21" s="101"/>
      <c r="I21" s="126">
        <f t="shared" si="4"/>
        <v>13.237411051057128</v>
      </c>
      <c r="J21" s="101"/>
      <c r="K21" s="126">
        <v>382.81787806999938</v>
      </c>
      <c r="L21" s="92"/>
      <c r="M21" s="100">
        <f t="shared" si="2"/>
        <v>0.4421509975042483</v>
      </c>
      <c r="N21" s="101"/>
      <c r="O21" s="126">
        <f t="shared" si="3"/>
        <v>1.1605384071777993</v>
      </c>
      <c r="P21" s="101"/>
      <c r="Q21" s="129">
        <v>925.44088882173617</v>
      </c>
    </row>
    <row r="22" spans="3:17" ht="15" customHeight="1" x14ac:dyDescent="0.2">
      <c r="C22" s="67" t="s">
        <v>12</v>
      </c>
      <c r="D22" s="23"/>
      <c r="E22" s="76">
        <v>440702</v>
      </c>
      <c r="F22" s="92"/>
      <c r="G22" s="100">
        <f t="shared" si="1"/>
        <v>3.1903294725961207</v>
      </c>
      <c r="H22" s="101"/>
      <c r="I22" s="126">
        <f t="shared" si="4"/>
        <v>16.427740523653249</v>
      </c>
      <c r="J22" s="101"/>
      <c r="K22" s="126">
        <v>527.83153833999108</v>
      </c>
      <c r="L22" s="92"/>
      <c r="M22" s="100">
        <f t="shared" si="2"/>
        <v>0.60964039184333618</v>
      </c>
      <c r="N22" s="101"/>
      <c r="O22" s="126">
        <f t="shared" si="3"/>
        <v>1.7701787990211355</v>
      </c>
      <c r="P22" s="101"/>
      <c r="Q22" s="129">
        <v>1197.7062467154474</v>
      </c>
    </row>
    <row r="23" spans="3:17" ht="15" customHeight="1" x14ac:dyDescent="0.2">
      <c r="C23" s="69" t="s">
        <v>13</v>
      </c>
      <c r="D23" s="26"/>
      <c r="E23" s="77">
        <v>779790</v>
      </c>
      <c r="F23" s="93"/>
      <c r="G23" s="97">
        <f t="shared" si="1"/>
        <v>5.6450549791825972</v>
      </c>
      <c r="H23" s="102"/>
      <c r="I23" s="127">
        <f t="shared" si="4"/>
        <v>22.072795502835845</v>
      </c>
      <c r="J23" s="102"/>
      <c r="K23" s="127">
        <v>1166.775798200061</v>
      </c>
      <c r="L23" s="93"/>
      <c r="M23" s="97">
        <f t="shared" si="2"/>
        <v>1.3476149171477312</v>
      </c>
      <c r="N23" s="102"/>
      <c r="O23" s="127">
        <f t="shared" si="3"/>
        <v>3.1177937161688667</v>
      </c>
      <c r="P23" s="102"/>
      <c r="Q23" s="130">
        <v>1496.2692496698612</v>
      </c>
    </row>
    <row r="24" spans="3:17" ht="15" customHeight="1" x14ac:dyDescent="0.2">
      <c r="C24" s="67" t="s">
        <v>14</v>
      </c>
      <c r="D24" s="23"/>
      <c r="E24" s="76">
        <v>778470</v>
      </c>
      <c r="F24" s="92"/>
      <c r="G24" s="100">
        <f t="shared" si="1"/>
        <v>5.6354992365178793</v>
      </c>
      <c r="H24" s="101"/>
      <c r="I24" s="126">
        <f t="shared" si="4"/>
        <v>27.708294739353725</v>
      </c>
      <c r="J24" s="101"/>
      <c r="K24" s="126">
        <v>1391.0597545399573</v>
      </c>
      <c r="L24" s="92"/>
      <c r="M24" s="100">
        <f t="shared" si="2"/>
        <v>1.6066607472950665</v>
      </c>
      <c r="N24" s="101"/>
      <c r="O24" s="126">
        <f t="shared" si="3"/>
        <v>4.7244544634639336</v>
      </c>
      <c r="P24" s="101"/>
      <c r="Q24" s="129">
        <v>1786.9150443047995</v>
      </c>
    </row>
    <row r="25" spans="3:17" ht="15" customHeight="1" x14ac:dyDescent="0.2">
      <c r="C25" s="67" t="s">
        <v>15</v>
      </c>
      <c r="D25" s="23"/>
      <c r="E25" s="76">
        <v>780339</v>
      </c>
      <c r="F25" s="92"/>
      <c r="G25" s="100">
        <f t="shared" si="1"/>
        <v>5.6490292994272417</v>
      </c>
      <c r="H25" s="101"/>
      <c r="I25" s="126">
        <f t="shared" si="4"/>
        <v>33.357324038780966</v>
      </c>
      <c r="J25" s="101"/>
      <c r="K25" s="126">
        <v>1659.5386598899374</v>
      </c>
      <c r="L25" s="92"/>
      <c r="M25" s="100">
        <f t="shared" si="2"/>
        <v>1.9167513219772558</v>
      </c>
      <c r="N25" s="101"/>
      <c r="O25" s="126">
        <f t="shared" si="3"/>
        <v>6.6412057854411897</v>
      </c>
      <c r="P25" s="101"/>
      <c r="Q25" s="129">
        <v>2126.6893746050591</v>
      </c>
    </row>
    <row r="26" spans="3:17" ht="15" customHeight="1" x14ac:dyDescent="0.2">
      <c r="C26" s="67" t="s">
        <v>16</v>
      </c>
      <c r="D26" s="23"/>
      <c r="E26" s="76">
        <v>775141</v>
      </c>
      <c r="F26" s="92"/>
      <c r="G26" s="100">
        <f t="shared" si="1"/>
        <v>5.6113999430854173</v>
      </c>
      <c r="H26" s="101"/>
      <c r="I26" s="126">
        <f t="shared" si="4"/>
        <v>38.968723981866383</v>
      </c>
      <c r="J26" s="101"/>
      <c r="K26" s="126">
        <v>1930.4891833199742</v>
      </c>
      <c r="L26" s="92"/>
      <c r="M26" s="100">
        <f t="shared" si="2"/>
        <v>2.2296965919653595</v>
      </c>
      <c r="N26" s="101"/>
      <c r="O26" s="126">
        <f t="shared" si="3"/>
        <v>8.8709023774065496</v>
      </c>
      <c r="P26" s="101"/>
      <c r="Q26" s="129">
        <v>2490.500674483706</v>
      </c>
    </row>
    <row r="27" spans="3:17" ht="15" customHeight="1" x14ac:dyDescent="0.2">
      <c r="C27" s="67" t="s">
        <v>17</v>
      </c>
      <c r="D27" s="23"/>
      <c r="E27" s="76">
        <v>749360</v>
      </c>
      <c r="F27" s="92"/>
      <c r="G27" s="100">
        <f t="shared" si="1"/>
        <v>5.4247661539648764</v>
      </c>
      <c r="H27" s="101"/>
      <c r="I27" s="126">
        <f t="shared" si="4"/>
        <v>44.393490135831257</v>
      </c>
      <c r="J27" s="101"/>
      <c r="K27" s="126">
        <v>2151.1125809898972</v>
      </c>
      <c r="L27" s="92"/>
      <c r="M27" s="100">
        <f t="shared" si="2"/>
        <v>2.4845145117666281</v>
      </c>
      <c r="N27" s="101"/>
      <c r="O27" s="126">
        <f t="shared" si="3"/>
        <v>11.355416889173178</v>
      </c>
      <c r="P27" s="101"/>
      <c r="Q27" s="129">
        <v>2870.5996863855785</v>
      </c>
    </row>
    <row r="28" spans="3:17" ht="15" customHeight="1" x14ac:dyDescent="0.2">
      <c r="C28" s="67" t="s">
        <v>18</v>
      </c>
      <c r="D28" s="23"/>
      <c r="E28" s="76">
        <v>654703</v>
      </c>
      <c r="F28" s="92"/>
      <c r="G28" s="100">
        <f t="shared" si="1"/>
        <v>4.7395252953176934</v>
      </c>
      <c r="H28" s="101"/>
      <c r="I28" s="126">
        <f t="shared" si="4"/>
        <v>49.133015431148948</v>
      </c>
      <c r="J28" s="101"/>
      <c r="K28" s="126">
        <v>2131.7912364800513</v>
      </c>
      <c r="L28" s="92"/>
      <c r="M28" s="100">
        <f t="shared" si="2"/>
        <v>2.4621985431623887</v>
      </c>
      <c r="N28" s="101"/>
      <c r="O28" s="126">
        <f t="shared" si="3"/>
        <v>13.817615432335566</v>
      </c>
      <c r="P28" s="101"/>
      <c r="Q28" s="129">
        <v>3256.1195480699666</v>
      </c>
    </row>
    <row r="29" spans="3:17" ht="15" customHeight="1" x14ac:dyDescent="0.2">
      <c r="C29" s="69" t="s">
        <v>19</v>
      </c>
      <c r="D29" s="26"/>
      <c r="E29" s="77">
        <v>567651</v>
      </c>
      <c r="F29" s="93"/>
      <c r="G29" s="97">
        <f t="shared" si="1"/>
        <v>4.1093385449774695</v>
      </c>
      <c r="H29" s="102"/>
      <c r="I29" s="127">
        <f t="shared" si="4"/>
        <v>53.242353976126417</v>
      </c>
      <c r="J29" s="102"/>
      <c r="K29" s="127">
        <v>2079.7922692399757</v>
      </c>
      <c r="L29" s="93"/>
      <c r="M29" s="97">
        <f t="shared" si="2"/>
        <v>2.4021402320137488</v>
      </c>
      <c r="N29" s="102"/>
      <c r="O29" s="127">
        <f t="shared" si="3"/>
        <v>16.219755664349314</v>
      </c>
      <c r="P29" s="102"/>
      <c r="Q29" s="130">
        <v>3663.8573159211833</v>
      </c>
    </row>
    <row r="30" spans="3:17" ht="15" customHeight="1" x14ac:dyDescent="0.2">
      <c r="C30" s="67" t="s">
        <v>20</v>
      </c>
      <c r="D30" s="23"/>
      <c r="E30" s="76">
        <v>524324</v>
      </c>
      <c r="F30" s="92"/>
      <c r="G30" s="100">
        <f t="shared" si="1"/>
        <v>3.7956857704060529</v>
      </c>
      <c r="H30" s="101"/>
      <c r="I30" s="126">
        <f t="shared" si="4"/>
        <v>57.038039746532469</v>
      </c>
      <c r="J30" s="101"/>
      <c r="K30" s="126">
        <v>2144.5412955400593</v>
      </c>
      <c r="L30" s="92"/>
      <c r="M30" s="100">
        <f t="shared" si="2"/>
        <v>2.4769247397549883</v>
      </c>
      <c r="N30" s="101"/>
      <c r="O30" s="126">
        <f t="shared" si="3"/>
        <v>18.696680404104303</v>
      </c>
      <c r="P30" s="101"/>
      <c r="Q30" s="129">
        <v>4090.1070626941723</v>
      </c>
    </row>
    <row r="31" spans="3:17" ht="15" customHeight="1" x14ac:dyDescent="0.2">
      <c r="C31" s="67" t="s">
        <v>21</v>
      </c>
      <c r="D31" s="23"/>
      <c r="E31" s="76">
        <v>475511</v>
      </c>
      <c r="F31" s="92"/>
      <c r="G31" s="100">
        <f t="shared" si="1"/>
        <v>3.442318750184147</v>
      </c>
      <c r="H31" s="101"/>
      <c r="I31" s="126">
        <f t="shared" si="4"/>
        <v>60.480358496716619</v>
      </c>
      <c r="J31" s="101"/>
      <c r="K31" s="126">
        <v>2138.7163676699852</v>
      </c>
      <c r="L31" s="92"/>
      <c r="M31" s="100">
        <f t="shared" si="2"/>
        <v>2.4701970036285359</v>
      </c>
      <c r="N31" s="101"/>
      <c r="O31" s="126">
        <f t="shared" si="3"/>
        <v>21.166877407732837</v>
      </c>
      <c r="P31" s="101"/>
      <c r="Q31" s="129">
        <v>4497.7221718740157</v>
      </c>
    </row>
    <row r="32" spans="3:17" ht="15" customHeight="1" x14ac:dyDescent="0.2">
      <c r="C32" s="67" t="s">
        <v>22</v>
      </c>
      <c r="D32" s="23"/>
      <c r="E32" s="76">
        <v>448812</v>
      </c>
      <c r="F32" s="92"/>
      <c r="G32" s="100">
        <f t="shared" si="1"/>
        <v>3.2490393763922336</v>
      </c>
      <c r="H32" s="101"/>
      <c r="I32" s="126">
        <f t="shared" si="4"/>
        <v>63.729397873108852</v>
      </c>
      <c r="J32" s="101"/>
      <c r="K32" s="126">
        <v>2211.1259816800271</v>
      </c>
      <c r="L32" s="92"/>
      <c r="M32" s="100">
        <f t="shared" si="2"/>
        <v>2.5538294171010936</v>
      </c>
      <c r="N32" s="101"/>
      <c r="O32" s="126">
        <f t="shared" si="3"/>
        <v>23.720706824833933</v>
      </c>
      <c r="P32" s="101"/>
      <c r="Q32" s="129">
        <v>4926.6195682825482</v>
      </c>
    </row>
    <row r="33" spans="3:17" ht="15" customHeight="1" x14ac:dyDescent="0.2">
      <c r="C33" s="67" t="s">
        <v>23</v>
      </c>
      <c r="D33" s="23"/>
      <c r="E33" s="76">
        <v>890976</v>
      </c>
      <c r="F33" s="92"/>
      <c r="G33" s="100">
        <f t="shared" si="1"/>
        <v>6.4499525579094286</v>
      </c>
      <c r="H33" s="101"/>
      <c r="I33" s="126">
        <f t="shared" si="4"/>
        <v>70.179350431018278</v>
      </c>
      <c r="J33" s="101"/>
      <c r="K33" s="126">
        <v>4963.039376899972</v>
      </c>
      <c r="L33" s="92"/>
      <c r="M33" s="100">
        <f t="shared" si="2"/>
        <v>5.7322631383164673</v>
      </c>
      <c r="N33" s="101"/>
      <c r="O33" s="126">
        <f t="shared" si="3"/>
        <v>29.452969963150402</v>
      </c>
      <c r="P33" s="101"/>
      <c r="Q33" s="129">
        <v>5570.3401403628968</v>
      </c>
    </row>
    <row r="34" spans="3:17" ht="15" customHeight="1" x14ac:dyDescent="0.2">
      <c r="C34" s="67" t="s">
        <v>24</v>
      </c>
      <c r="D34" s="23"/>
      <c r="E34" s="76">
        <v>844889</v>
      </c>
      <c r="F34" s="92"/>
      <c r="G34" s="100">
        <f t="shared" si="1"/>
        <v>6.1163195941299655</v>
      </c>
      <c r="H34" s="101"/>
      <c r="I34" s="126">
        <f t="shared" si="4"/>
        <v>76.29567002514824</v>
      </c>
      <c r="J34" s="101"/>
      <c r="K34" s="126">
        <v>5428.4224005495798</v>
      </c>
      <c r="L34" s="92"/>
      <c r="M34" s="100">
        <f t="shared" si="2"/>
        <v>6.2697760913833864</v>
      </c>
      <c r="N34" s="101"/>
      <c r="O34" s="126">
        <f t="shared" si="3"/>
        <v>35.722746054533786</v>
      </c>
      <c r="P34" s="101"/>
      <c r="Q34" s="129">
        <v>6425.0125170875463</v>
      </c>
    </row>
    <row r="35" spans="3:17" ht="15" customHeight="1" x14ac:dyDescent="0.2">
      <c r="C35" s="69" t="s">
        <v>25</v>
      </c>
      <c r="D35" s="26"/>
      <c r="E35" s="77">
        <v>695865</v>
      </c>
      <c r="F35" s="93"/>
      <c r="G35" s="97">
        <f t="shared" si="1"/>
        <v>5.0375052040791726</v>
      </c>
      <c r="H35" s="102"/>
      <c r="I35" s="127">
        <f t="shared" si="4"/>
        <v>81.333175229227407</v>
      </c>
      <c r="J35" s="102"/>
      <c r="K35" s="127">
        <v>5089.6992375397058</v>
      </c>
      <c r="L35" s="93"/>
      <c r="M35" s="97">
        <f t="shared" si="2"/>
        <v>5.8785540691579135</v>
      </c>
      <c r="N35" s="102"/>
      <c r="O35" s="127">
        <f t="shared" si="3"/>
        <v>41.601300123691701</v>
      </c>
      <c r="P35" s="102"/>
      <c r="Q35" s="130">
        <v>7314.2049643820374</v>
      </c>
    </row>
    <row r="36" spans="3:17" ht="15" customHeight="1" x14ac:dyDescent="0.2">
      <c r="C36" s="67" t="s">
        <v>26</v>
      </c>
      <c r="D36" s="23"/>
      <c r="E36" s="76">
        <v>462971</v>
      </c>
      <c r="F36" s="92"/>
      <c r="G36" s="100">
        <f t="shared" si="1"/>
        <v>3.3515391948693192</v>
      </c>
      <c r="H36" s="101"/>
      <c r="I36" s="126">
        <f t="shared" si="4"/>
        <v>84.684714424096725</v>
      </c>
      <c r="J36" s="101"/>
      <c r="K36" s="126">
        <v>3852.542791859963</v>
      </c>
      <c r="L36" s="92"/>
      <c r="M36" s="100">
        <f t="shared" si="2"/>
        <v>4.4496501755260534</v>
      </c>
      <c r="N36" s="101"/>
      <c r="O36" s="126">
        <f t="shared" si="3"/>
        <v>46.050950299217753</v>
      </c>
      <c r="P36" s="101"/>
      <c r="Q36" s="129">
        <v>8321.3479718167291</v>
      </c>
    </row>
    <row r="37" spans="3:17" ht="15" customHeight="1" x14ac:dyDescent="0.2">
      <c r="C37" s="67" t="s">
        <v>27</v>
      </c>
      <c r="D37" s="23"/>
      <c r="E37" s="76">
        <v>338555</v>
      </c>
      <c r="F37" s="92"/>
      <c r="G37" s="100">
        <f t="shared" si="1"/>
        <v>2.450867013525647</v>
      </c>
      <c r="H37" s="101"/>
      <c r="I37" s="126">
        <f t="shared" si="4"/>
        <v>87.135581437622378</v>
      </c>
      <c r="J37" s="101"/>
      <c r="K37" s="126">
        <v>3151.4765934399434</v>
      </c>
      <c r="L37" s="92"/>
      <c r="M37" s="100">
        <f t="shared" si="2"/>
        <v>3.6399254037607109</v>
      </c>
      <c r="N37" s="101"/>
      <c r="O37" s="126">
        <f t="shared" si="3"/>
        <v>49.690875702978467</v>
      </c>
      <c r="P37" s="101"/>
      <c r="Q37" s="129">
        <v>9308.6103984284491</v>
      </c>
    </row>
    <row r="38" spans="3:17" ht="15" customHeight="1" x14ac:dyDescent="0.2">
      <c r="C38" s="67" t="s">
        <v>28</v>
      </c>
      <c r="D38" s="23"/>
      <c r="E38" s="76">
        <v>247719</v>
      </c>
      <c r="F38" s="92"/>
      <c r="G38" s="100">
        <f t="shared" si="1"/>
        <v>1.7932871342132291</v>
      </c>
      <c r="H38" s="101"/>
      <c r="I38" s="126">
        <f t="shared" si="4"/>
        <v>88.928868571835608</v>
      </c>
      <c r="J38" s="101"/>
      <c r="K38" s="126">
        <v>2546.4211460199685</v>
      </c>
      <c r="L38" s="92"/>
      <c r="M38" s="100">
        <f t="shared" si="2"/>
        <v>2.9410921335621776</v>
      </c>
      <c r="N38" s="101"/>
      <c r="O38" s="126">
        <f t="shared" si="3"/>
        <v>52.631967836540646</v>
      </c>
      <c r="P38" s="101"/>
      <c r="Q38" s="129">
        <v>10279.474509504595</v>
      </c>
    </row>
    <row r="39" spans="3:17" ht="15" customHeight="1" x14ac:dyDescent="0.2">
      <c r="C39" s="67" t="s">
        <v>29</v>
      </c>
      <c r="D39" s="23"/>
      <c r="E39" s="76">
        <v>194489</v>
      </c>
      <c r="F39" s="92"/>
      <c r="G39" s="100">
        <f t="shared" si="1"/>
        <v>1.4079445720594572</v>
      </c>
      <c r="H39" s="101"/>
      <c r="I39" s="126">
        <f t="shared" si="4"/>
        <v>90.336813143895071</v>
      </c>
      <c r="J39" s="101"/>
      <c r="K39" s="126">
        <v>2192.2236179900074</v>
      </c>
      <c r="L39" s="92"/>
      <c r="M39" s="100">
        <f t="shared" si="2"/>
        <v>2.5319973673471319</v>
      </c>
      <c r="N39" s="101"/>
      <c r="O39" s="126">
        <f t="shared" si="3"/>
        <v>55.163965203887777</v>
      </c>
      <c r="P39" s="101"/>
      <c r="Q39" s="129">
        <v>11271.71006067185</v>
      </c>
    </row>
    <row r="40" spans="3:17" ht="15" customHeight="1" x14ac:dyDescent="0.2">
      <c r="C40" s="67" t="s">
        <v>30</v>
      </c>
      <c r="D40" s="23"/>
      <c r="E40" s="76">
        <v>160590</v>
      </c>
      <c r="F40" s="92"/>
      <c r="G40" s="100">
        <f t="shared" si="1"/>
        <v>1.1625429655508961</v>
      </c>
      <c r="H40" s="101"/>
      <c r="I40" s="126">
        <f t="shared" si="4"/>
        <v>91.499356109445969</v>
      </c>
      <c r="J40" s="101"/>
      <c r="K40" s="126">
        <v>1969.9278349199976</v>
      </c>
      <c r="L40" s="92"/>
      <c r="M40" s="100">
        <f t="shared" si="2"/>
        <v>2.275247858361503</v>
      </c>
      <c r="N40" s="101"/>
      <c r="O40" s="126">
        <f t="shared" si="3"/>
        <v>57.43921306224928</v>
      </c>
      <c r="P40" s="101"/>
      <c r="Q40" s="129">
        <v>12266.815087614408</v>
      </c>
    </row>
    <row r="41" spans="3:17" ht="15" customHeight="1" x14ac:dyDescent="0.2">
      <c r="C41" s="69" t="s">
        <v>31</v>
      </c>
      <c r="D41" s="26"/>
      <c r="E41" s="77">
        <v>137424</v>
      </c>
      <c r="F41" s="93"/>
      <c r="G41" s="97">
        <f t="shared" si="1"/>
        <v>0.9948396817850822</v>
      </c>
      <c r="H41" s="102"/>
      <c r="I41" s="127">
        <f t="shared" si="4"/>
        <v>92.49419579123105</v>
      </c>
      <c r="J41" s="102"/>
      <c r="K41" s="127">
        <v>1829.9420458999848</v>
      </c>
      <c r="L41" s="93"/>
      <c r="M41" s="97">
        <f t="shared" si="2"/>
        <v>2.1135656073557123</v>
      </c>
      <c r="N41" s="102"/>
      <c r="O41" s="127">
        <f t="shared" si="3"/>
        <v>59.55277866960499</v>
      </c>
      <c r="P41" s="102"/>
      <c r="Q41" s="130">
        <v>13316.029557427995</v>
      </c>
    </row>
    <row r="42" spans="3:17" ht="15" customHeight="1" x14ac:dyDescent="0.2">
      <c r="C42" s="67" t="s">
        <v>32</v>
      </c>
      <c r="D42" s="23"/>
      <c r="E42" s="76">
        <v>116300</v>
      </c>
      <c r="F42" s="92"/>
      <c r="G42" s="100">
        <f t="shared" si="1"/>
        <v>0.84191884235362868</v>
      </c>
      <c r="H42" s="101"/>
      <c r="I42" s="126">
        <f t="shared" si="4"/>
        <v>93.336114633584685</v>
      </c>
      <c r="J42" s="101"/>
      <c r="K42" s="126">
        <v>1669.258173910006</v>
      </c>
      <c r="L42" s="92"/>
      <c r="M42" s="100">
        <f t="shared" si="2"/>
        <v>1.9279772679568323</v>
      </c>
      <c r="N42" s="101"/>
      <c r="O42" s="126">
        <f t="shared" si="3"/>
        <v>61.480755937561824</v>
      </c>
      <c r="P42" s="101"/>
      <c r="Q42" s="129">
        <v>14353.036749011229</v>
      </c>
    </row>
    <row r="43" spans="3:17" ht="15" customHeight="1" x14ac:dyDescent="0.2">
      <c r="C43" s="67" t="s">
        <v>33</v>
      </c>
      <c r="D43" s="23"/>
      <c r="E43" s="76">
        <v>183439</v>
      </c>
      <c r="F43" s="92"/>
      <c r="G43" s="100">
        <f t="shared" si="1"/>
        <v>1.3279514232373799</v>
      </c>
      <c r="H43" s="101"/>
      <c r="I43" s="126">
        <f t="shared" si="4"/>
        <v>94.664066056822065</v>
      </c>
      <c r="J43" s="101"/>
      <c r="K43" s="126">
        <v>2925.2078741200107</v>
      </c>
      <c r="L43" s="92"/>
      <c r="M43" s="100">
        <f t="shared" si="2"/>
        <v>3.3785871913039158</v>
      </c>
      <c r="N43" s="101"/>
      <c r="O43" s="126">
        <f t="shared" si="3"/>
        <v>64.859343128865746</v>
      </c>
      <c r="P43" s="101"/>
      <c r="Q43" s="129">
        <v>15946.488337376517</v>
      </c>
    </row>
    <row r="44" spans="3:17" ht="15" customHeight="1" x14ac:dyDescent="0.2">
      <c r="C44" s="67" t="s">
        <v>34</v>
      </c>
      <c r="D44" s="23"/>
      <c r="E44" s="76">
        <v>137079</v>
      </c>
      <c r="F44" s="92"/>
      <c r="G44" s="100">
        <f t="shared" si="1"/>
        <v>0.99234215813407622</v>
      </c>
      <c r="H44" s="101"/>
      <c r="I44" s="126">
        <f t="shared" si="4"/>
        <v>95.656408214956144</v>
      </c>
      <c r="J44" s="101"/>
      <c r="K44" s="126">
        <v>2502.4796108299893</v>
      </c>
      <c r="L44" s="92"/>
      <c r="M44" s="100">
        <f t="shared" si="2"/>
        <v>2.890340079572252</v>
      </c>
      <c r="N44" s="101"/>
      <c r="O44" s="126">
        <f t="shared" si="3"/>
        <v>67.749683208438</v>
      </c>
      <c r="P44" s="101"/>
      <c r="Q44" s="129">
        <v>18255.747494729239</v>
      </c>
    </row>
    <row r="45" spans="3:17" ht="15" customHeight="1" x14ac:dyDescent="0.2">
      <c r="C45" s="67" t="s">
        <v>35</v>
      </c>
      <c r="D45" s="23"/>
      <c r="E45" s="76">
        <v>105842</v>
      </c>
      <c r="F45" s="92"/>
      <c r="G45" s="100">
        <f t="shared" si="1"/>
        <v>0.76621129933269783</v>
      </c>
      <c r="H45" s="101"/>
      <c r="I45" s="126">
        <f t="shared" si="4"/>
        <v>96.42261951428884</v>
      </c>
      <c r="J45" s="101"/>
      <c r="K45" s="126">
        <v>2181.8433863000027</v>
      </c>
      <c r="L45" s="92"/>
      <c r="M45" s="100">
        <f t="shared" si="2"/>
        <v>2.5200082987613084</v>
      </c>
      <c r="N45" s="101"/>
      <c r="O45" s="126">
        <f t="shared" si="3"/>
        <v>70.269691507199312</v>
      </c>
      <c r="P45" s="101"/>
      <c r="Q45" s="129">
        <v>20614.154931879617</v>
      </c>
    </row>
    <row r="46" spans="3:17" ht="15" customHeight="1" x14ac:dyDescent="0.2">
      <c r="C46" s="67" t="s">
        <v>36</v>
      </c>
      <c r="D46" s="23"/>
      <c r="E46" s="76">
        <v>81631</v>
      </c>
      <c r="F46" s="92"/>
      <c r="G46" s="100">
        <f t="shared" si="1"/>
        <v>0.59094305262398161</v>
      </c>
      <c r="H46" s="101"/>
      <c r="I46" s="126">
        <f t="shared" si="4"/>
        <v>97.013562566912825</v>
      </c>
      <c r="J46" s="101"/>
      <c r="K46" s="126">
        <v>1870.4351090399859</v>
      </c>
      <c r="L46" s="92"/>
      <c r="M46" s="100">
        <f t="shared" si="2"/>
        <v>2.1603347090225893</v>
      </c>
      <c r="N46" s="101"/>
      <c r="O46" s="126">
        <f t="shared" si="3"/>
        <v>72.430026216221904</v>
      </c>
      <c r="P46" s="101"/>
      <c r="Q46" s="129">
        <v>22913.294079944946</v>
      </c>
    </row>
    <row r="47" spans="3:17" ht="15" customHeight="1" x14ac:dyDescent="0.2">
      <c r="C47" s="69" t="s">
        <v>37</v>
      </c>
      <c r="D47" s="26"/>
      <c r="E47" s="77">
        <v>63446</v>
      </c>
      <c r="F47" s="93"/>
      <c r="G47" s="97">
        <f t="shared" si="1"/>
        <v>0.45929821901950407</v>
      </c>
      <c r="H47" s="102"/>
      <c r="I47" s="127">
        <f t="shared" si="4"/>
        <v>97.472860785932326</v>
      </c>
      <c r="J47" s="102"/>
      <c r="K47" s="127">
        <v>1601.1285942199825</v>
      </c>
      <c r="L47" s="93"/>
      <c r="M47" s="97">
        <f t="shared" si="2"/>
        <v>1.8492882532970181</v>
      </c>
      <c r="N47" s="102"/>
      <c r="O47" s="127">
        <f t="shared" si="3"/>
        <v>74.279314469518923</v>
      </c>
      <c r="P47" s="102"/>
      <c r="Q47" s="130">
        <v>25236.084138006845</v>
      </c>
    </row>
    <row r="48" spans="3:17" ht="15" customHeight="1" x14ac:dyDescent="0.2">
      <c r="C48" s="67" t="s">
        <v>38</v>
      </c>
      <c r="D48" s="23"/>
      <c r="E48" s="76">
        <v>49773</v>
      </c>
      <c r="F48" s="92"/>
      <c r="G48" s="100">
        <f t="shared" si="1"/>
        <v>0.36031665125079243</v>
      </c>
      <c r="H48" s="101"/>
      <c r="I48" s="126">
        <f t="shared" si="4"/>
        <v>97.833177437183124</v>
      </c>
      <c r="J48" s="101"/>
      <c r="K48" s="126">
        <v>1369.0304724700036</v>
      </c>
      <c r="L48" s="92"/>
      <c r="M48" s="100">
        <f t="shared" si="2"/>
        <v>1.5812171366396848</v>
      </c>
      <c r="N48" s="101"/>
      <c r="O48" s="126">
        <f t="shared" si="3"/>
        <v>75.860531606158602</v>
      </c>
      <c r="P48" s="101"/>
      <c r="Q48" s="129">
        <v>27505.484348341542</v>
      </c>
    </row>
    <row r="49" spans="3:17" ht="15" customHeight="1" x14ac:dyDescent="0.2">
      <c r="C49" s="67" t="s">
        <v>39</v>
      </c>
      <c r="D49" s="23"/>
      <c r="E49" s="76">
        <v>118248</v>
      </c>
      <c r="F49" s="92"/>
      <c r="G49" s="100">
        <f t="shared" si="1"/>
        <v>0.85602080198307717</v>
      </c>
      <c r="H49" s="101"/>
      <c r="I49" s="126">
        <f t="shared" si="4"/>
        <v>98.689198239166203</v>
      </c>
      <c r="J49" s="101"/>
      <c r="K49" s="126">
        <v>3853.4359867199628</v>
      </c>
      <c r="L49" s="92"/>
      <c r="M49" s="100">
        <f t="shared" si="2"/>
        <v>4.4506818070692447</v>
      </c>
      <c r="N49" s="101"/>
      <c r="O49" s="126">
        <f t="shared" si="3"/>
        <v>80.311213413227847</v>
      </c>
      <c r="P49" s="101"/>
      <c r="Q49" s="129">
        <v>32587.74767201105</v>
      </c>
    </row>
    <row r="50" spans="3:17" ht="15" customHeight="1" x14ac:dyDescent="0.2">
      <c r="C50" s="67" t="s">
        <v>40</v>
      </c>
      <c r="D50" s="23"/>
      <c r="E50" s="76">
        <v>56523</v>
      </c>
      <c r="F50" s="92"/>
      <c r="G50" s="100">
        <f t="shared" si="1"/>
        <v>0.40918124442264958</v>
      </c>
      <c r="H50" s="101"/>
      <c r="I50" s="126">
        <f t="shared" si="4"/>
        <v>99.098379483588857</v>
      </c>
      <c r="J50" s="101"/>
      <c r="K50" s="126">
        <v>2354.7779439799865</v>
      </c>
      <c r="L50" s="92"/>
      <c r="M50" s="100">
        <f t="shared" si="2"/>
        <v>2.7197460632739134</v>
      </c>
      <c r="N50" s="101"/>
      <c r="O50" s="126">
        <f t="shared" si="3"/>
        <v>83.030959476501764</v>
      </c>
      <c r="P50" s="101"/>
      <c r="Q50" s="129">
        <v>41660.526581745245</v>
      </c>
    </row>
    <row r="51" spans="3:17" ht="15" customHeight="1" x14ac:dyDescent="0.2">
      <c r="C51" s="67" t="s">
        <v>41</v>
      </c>
      <c r="D51" s="23"/>
      <c r="E51" s="76">
        <v>32512</v>
      </c>
      <c r="F51" s="92"/>
      <c r="G51" s="100">
        <f t="shared" si="1"/>
        <v>0.23536083751161799</v>
      </c>
      <c r="H51" s="101"/>
      <c r="I51" s="126">
        <f t="shared" si="4"/>
        <v>99.333740321100478</v>
      </c>
      <c r="J51" s="101"/>
      <c r="K51" s="126">
        <v>1652.0153381899886</v>
      </c>
      <c r="L51" s="92"/>
      <c r="M51" s="100">
        <f t="shared" si="2"/>
        <v>1.9080619571781292</v>
      </c>
      <c r="N51" s="101"/>
      <c r="O51" s="126">
        <f t="shared" si="3"/>
        <v>84.939021433679898</v>
      </c>
      <c r="P51" s="101"/>
      <c r="Q51" s="129">
        <v>50812.479644131046</v>
      </c>
    </row>
    <row r="52" spans="3:17" ht="15" customHeight="1" x14ac:dyDescent="0.2">
      <c r="C52" s="67" t="s">
        <v>42</v>
      </c>
      <c r="D52" s="23"/>
      <c r="E52" s="76">
        <v>20340</v>
      </c>
      <c r="F52" s="92"/>
      <c r="G52" s="100">
        <f t="shared" si="1"/>
        <v>0.14724530742452974</v>
      </c>
      <c r="H52" s="101"/>
      <c r="I52" s="126">
        <f t="shared" si="4"/>
        <v>99.480985628525005</v>
      </c>
      <c r="J52" s="101"/>
      <c r="K52" s="126">
        <v>1210.6531880900031</v>
      </c>
      <c r="L52" s="92"/>
      <c r="M52" s="100">
        <f t="shared" si="2"/>
        <v>1.3982928839279902</v>
      </c>
      <c r="N52" s="101"/>
      <c r="O52" s="126">
        <f t="shared" si="3"/>
        <v>86.337314317607891</v>
      </c>
      <c r="P52" s="101"/>
      <c r="Q52" s="129">
        <v>59520.805707473119</v>
      </c>
    </row>
    <row r="53" spans="3:17" ht="15" customHeight="1" x14ac:dyDescent="0.2">
      <c r="C53" s="69" t="s">
        <v>43</v>
      </c>
      <c r="D53" s="26"/>
      <c r="E53" s="77">
        <v>14337</v>
      </c>
      <c r="F53" s="93"/>
      <c r="G53" s="97">
        <f t="shared" si="1"/>
        <v>0.10378839589702471</v>
      </c>
      <c r="H53" s="102"/>
      <c r="I53" s="127">
        <f t="shared" si="4"/>
        <v>99.584774024422032</v>
      </c>
      <c r="J53" s="102"/>
      <c r="K53" s="127">
        <v>982.4495423199977</v>
      </c>
      <c r="L53" s="93"/>
      <c r="M53" s="97">
        <f t="shared" si="2"/>
        <v>1.134719849878457</v>
      </c>
      <c r="N53" s="102"/>
      <c r="O53" s="127">
        <f t="shared" si="3"/>
        <v>87.472034167486342</v>
      </c>
      <c r="P53" s="102"/>
      <c r="Q53" s="130">
        <v>68525.461555415895</v>
      </c>
    </row>
    <row r="54" spans="3:17" ht="15" customHeight="1" x14ac:dyDescent="0.2">
      <c r="C54" s="67" t="s">
        <v>44</v>
      </c>
      <c r="D54" s="23"/>
      <c r="E54" s="76">
        <v>9803</v>
      </c>
      <c r="F54" s="92"/>
      <c r="G54" s="100">
        <f t="shared" si="1"/>
        <v>7.0965867683513512E-2</v>
      </c>
      <c r="H54" s="101"/>
      <c r="I54" s="126">
        <f t="shared" si="4"/>
        <v>99.655739892105544</v>
      </c>
      <c r="J54" s="101"/>
      <c r="K54" s="126">
        <v>756.81268991000206</v>
      </c>
      <c r="L54" s="92"/>
      <c r="M54" s="100">
        <f t="shared" si="2"/>
        <v>0.87411143767531541</v>
      </c>
      <c r="N54" s="101"/>
      <c r="O54" s="126">
        <f t="shared" si="3"/>
        <v>88.346145605161652</v>
      </c>
      <c r="P54" s="101"/>
      <c r="Q54" s="129">
        <v>77202.151373049288</v>
      </c>
    </row>
    <row r="55" spans="3:17" ht="15" customHeight="1" x14ac:dyDescent="0.2">
      <c r="C55" s="73" t="s">
        <v>45</v>
      </c>
      <c r="D55" s="30"/>
      <c r="E55" s="76">
        <v>23311</v>
      </c>
      <c r="F55" s="92"/>
      <c r="G55" s="100">
        <f t="shared" si="1"/>
        <v>0.16875296761913533</v>
      </c>
      <c r="H55" s="101"/>
      <c r="I55" s="126">
        <f t="shared" si="4"/>
        <v>99.824492859724685</v>
      </c>
      <c r="J55" s="101"/>
      <c r="K55" s="126">
        <v>2274.0769690800007</v>
      </c>
      <c r="L55" s="92"/>
      <c r="M55" s="100">
        <f t="shared" si="2"/>
        <v>2.626537207064044</v>
      </c>
      <c r="N55" s="101"/>
      <c r="O55" s="126">
        <f t="shared" si="3"/>
        <v>90.972682812225699</v>
      </c>
      <c r="P55" s="101"/>
      <c r="Q55" s="129">
        <v>97553.814468705794</v>
      </c>
    </row>
    <row r="56" spans="3:17" ht="15" customHeight="1" x14ac:dyDescent="0.2">
      <c r="C56" s="73" t="s">
        <v>46</v>
      </c>
      <c r="D56" s="30"/>
      <c r="E56" s="76">
        <v>8600</v>
      </c>
      <c r="F56" s="92"/>
      <c r="G56" s="100">
        <f t="shared" si="1"/>
        <v>6.2257111300440295E-2</v>
      </c>
      <c r="H56" s="101"/>
      <c r="I56" s="126">
        <f t="shared" si="4"/>
        <v>99.886749971025125</v>
      </c>
      <c r="J56" s="101"/>
      <c r="K56" s="126">
        <v>1202.2540930899991</v>
      </c>
      <c r="L56" s="92"/>
      <c r="M56" s="100">
        <f t="shared" si="2"/>
        <v>1.3885920093212256</v>
      </c>
      <c r="N56" s="101"/>
      <c r="O56" s="126">
        <f t="shared" si="3"/>
        <v>92.361274821546928</v>
      </c>
      <c r="P56" s="101"/>
      <c r="Q56" s="129">
        <v>139796.98756860453</v>
      </c>
    </row>
    <row r="57" spans="3:17" ht="15" customHeight="1" x14ac:dyDescent="0.2">
      <c r="C57" s="73" t="s">
        <v>47</v>
      </c>
      <c r="D57" s="30"/>
      <c r="E57" s="76">
        <v>4507</v>
      </c>
      <c r="F57" s="92"/>
      <c r="G57" s="100">
        <f t="shared" si="1"/>
        <v>3.2627069840823766E-2</v>
      </c>
      <c r="H57" s="101"/>
      <c r="I57" s="126">
        <f t="shared" si="4"/>
        <v>99.919377040865953</v>
      </c>
      <c r="J57" s="101"/>
      <c r="K57" s="126">
        <v>806.90825084000096</v>
      </c>
      <c r="L57" s="92"/>
      <c r="M57" s="100">
        <f t="shared" si="2"/>
        <v>0.93197133269224475</v>
      </c>
      <c r="N57" s="101"/>
      <c r="O57" s="126">
        <f t="shared" si="3"/>
        <v>93.293246154239171</v>
      </c>
      <c r="P57" s="101"/>
      <c r="Q57" s="129">
        <v>179034.44660306213</v>
      </c>
    </row>
    <row r="58" spans="3:17" ht="15" customHeight="1" x14ac:dyDescent="0.2">
      <c r="C58" s="73" t="s">
        <v>48</v>
      </c>
      <c r="D58" s="30"/>
      <c r="E58" s="76">
        <v>11137</v>
      </c>
      <c r="F58" s="92"/>
      <c r="G58" s="100">
        <f t="shared" si="1"/>
        <v>8.0622959134070193E-2</v>
      </c>
      <c r="H58" s="101"/>
      <c r="I58" s="126">
        <f t="shared" si="4"/>
        <v>100.00000000000003</v>
      </c>
      <c r="J58" s="101"/>
      <c r="K58" s="126">
        <v>5806.7612432500018</v>
      </c>
      <c r="L58" s="92"/>
      <c r="M58" s="100">
        <f t="shared" si="2"/>
        <v>6.7067538457609039</v>
      </c>
      <c r="N58" s="101"/>
      <c r="O58" s="126">
        <f t="shared" si="3"/>
        <v>100.00000000000007</v>
      </c>
      <c r="P58" s="101"/>
      <c r="Q58" s="129">
        <v>521393.66465385666</v>
      </c>
    </row>
    <row r="59" spans="3:17" ht="15.95" customHeight="1" x14ac:dyDescent="0.2">
      <c r="C59" s="88" t="s">
        <v>55</v>
      </c>
      <c r="D59" s="88"/>
      <c r="E59" s="89">
        <v>13813683</v>
      </c>
      <c r="F59" s="99"/>
      <c r="G59" s="106">
        <f t="shared" ref="G59" si="5">E59/$E$59*100</f>
        <v>100</v>
      </c>
      <c r="H59" s="103"/>
      <c r="I59" s="128"/>
      <c r="J59" s="103"/>
      <c r="K59" s="128">
        <v>86580.801633568903</v>
      </c>
      <c r="L59" s="103"/>
      <c r="M59" s="106">
        <f t="shared" ref="M59" si="6">K59/$K$59*100</f>
        <v>100</v>
      </c>
      <c r="N59" s="103"/>
      <c r="O59" s="128"/>
      <c r="P59" s="103"/>
      <c r="Q59" s="131">
        <v>6267.7565160260956</v>
      </c>
    </row>
    <row r="60" spans="3:17" ht="3.95" customHeight="1" x14ac:dyDescent="0.2">
      <c r="C60" s="32"/>
      <c r="D60" s="32"/>
      <c r="E60" s="52"/>
      <c r="F60" s="52"/>
      <c r="G60" s="53"/>
      <c r="H60" s="54"/>
      <c r="I60" s="55"/>
      <c r="J60" s="55"/>
      <c r="K60" s="51"/>
      <c r="L60" s="52"/>
      <c r="M60" s="53"/>
      <c r="N60" s="54"/>
      <c r="O60" s="55"/>
      <c r="P60" s="55"/>
      <c r="Q60" s="62"/>
    </row>
    <row r="61" spans="3:17" ht="15" x14ac:dyDescent="0.25">
      <c r="C61" s="49" t="s">
        <v>76</v>
      </c>
    </row>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137</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B8"/>
      <c r="C8" s="153"/>
      <c r="D8" s="18"/>
      <c r="E8" s="32"/>
      <c r="F8" s="32"/>
      <c r="G8" s="32"/>
      <c r="H8" s="32"/>
      <c r="I8" s="32"/>
      <c r="J8" s="32"/>
      <c r="K8" s="32"/>
      <c r="L8" s="32"/>
      <c r="M8" s="32"/>
      <c r="N8" s="32"/>
      <c r="O8" s="32"/>
      <c r="P8" s="32"/>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100"/>
      <c r="H11" s="101"/>
      <c r="I11" s="126"/>
      <c r="J11" s="101"/>
      <c r="K11" s="126"/>
      <c r="L11" s="92"/>
      <c r="M11" s="100"/>
      <c r="N11" s="101"/>
      <c r="O11" s="126"/>
      <c r="P11" s="34"/>
      <c r="Q11" s="18"/>
      <c r="R11" s="6"/>
    </row>
    <row r="12" spans="1:18" ht="15" customHeight="1" x14ac:dyDescent="0.2">
      <c r="C12" s="67" t="s">
        <v>2</v>
      </c>
      <c r="D12" s="23"/>
      <c r="E12" s="76">
        <v>950545</v>
      </c>
      <c r="F12" s="92"/>
      <c r="G12" s="100">
        <f>E12/$E$59*100</f>
        <v>4.8149556535971332</v>
      </c>
      <c r="H12" s="101"/>
      <c r="I12" s="126">
        <f>G12</f>
        <v>4.8149556535971332</v>
      </c>
      <c r="J12" s="101"/>
      <c r="K12" s="126">
        <v>150.34734793001829</v>
      </c>
      <c r="L12" s="92"/>
      <c r="M12" s="100">
        <f>K12/$K$59*100</f>
        <v>0.18075344443499089</v>
      </c>
      <c r="N12" s="101"/>
      <c r="O12" s="126">
        <f t="shared" ref="O12" si="0">M12</f>
        <v>0.18075344443499089</v>
      </c>
      <c r="P12" s="101"/>
      <c r="Q12" s="129">
        <v>158.16962682463037</v>
      </c>
    </row>
    <row r="13" spans="1:18" ht="15" customHeight="1" x14ac:dyDescent="0.2">
      <c r="C13" s="67" t="s">
        <v>3</v>
      </c>
      <c r="D13" s="23"/>
      <c r="E13" s="76">
        <v>1198366</v>
      </c>
      <c r="F13" s="92"/>
      <c r="G13" s="100">
        <f t="shared" ref="G13:G58" si="1">E13/$E$59*100</f>
        <v>6.0702850962117338</v>
      </c>
      <c r="H13" s="101"/>
      <c r="I13" s="126">
        <f>I12+G13</f>
        <v>10.885240749808867</v>
      </c>
      <c r="J13" s="101"/>
      <c r="K13" s="126">
        <v>179.44876785004405</v>
      </c>
      <c r="L13" s="92"/>
      <c r="M13" s="100">
        <f t="shared" ref="M13:M58" si="2">K13/$K$59*100</f>
        <v>0.21574030626471968</v>
      </c>
      <c r="N13" s="101"/>
      <c r="O13" s="126">
        <f t="shared" ref="O13:O58" si="3">O12+M13</f>
        <v>0.3964937506997106</v>
      </c>
      <c r="P13" s="101"/>
      <c r="Q13" s="129">
        <v>149.74454202642934</v>
      </c>
    </row>
    <row r="14" spans="1:18" ht="15" customHeight="1" x14ac:dyDescent="0.2">
      <c r="C14" s="67" t="s">
        <v>4</v>
      </c>
      <c r="D14" s="23"/>
      <c r="E14" s="76">
        <v>938167</v>
      </c>
      <c r="F14" s="92"/>
      <c r="G14" s="100">
        <f t="shared" si="1"/>
        <v>4.752255285828932</v>
      </c>
      <c r="H14" s="101"/>
      <c r="I14" s="126">
        <f t="shared" ref="I14:I58" si="4">I13+G14</f>
        <v>15.637496035637799</v>
      </c>
      <c r="J14" s="101"/>
      <c r="K14" s="126">
        <v>215.45475764002521</v>
      </c>
      <c r="L14" s="92"/>
      <c r="M14" s="100">
        <f t="shared" si="2"/>
        <v>0.25902811123391389</v>
      </c>
      <c r="N14" s="101"/>
      <c r="O14" s="126">
        <f t="shared" si="3"/>
        <v>0.65552186193362449</v>
      </c>
      <c r="P14" s="101"/>
      <c r="Q14" s="129">
        <v>229.6550162604581</v>
      </c>
    </row>
    <row r="15" spans="1:18" ht="15" customHeight="1" x14ac:dyDescent="0.2">
      <c r="C15" s="67" t="s">
        <v>5</v>
      </c>
      <c r="D15" s="23"/>
      <c r="E15" s="76">
        <v>987842</v>
      </c>
      <c r="F15" s="92"/>
      <c r="G15" s="100">
        <f t="shared" si="1"/>
        <v>5.0038824282497929</v>
      </c>
      <c r="H15" s="101"/>
      <c r="I15" s="126">
        <f t="shared" si="4"/>
        <v>20.641378463887591</v>
      </c>
      <c r="J15" s="101"/>
      <c r="K15" s="126">
        <v>322.47209579000861</v>
      </c>
      <c r="L15" s="92"/>
      <c r="M15" s="100">
        <f t="shared" si="2"/>
        <v>0.38768852826952083</v>
      </c>
      <c r="N15" s="101"/>
      <c r="O15" s="126">
        <f t="shared" si="3"/>
        <v>1.0432103902031453</v>
      </c>
      <c r="P15" s="101"/>
      <c r="Q15" s="129">
        <v>326.44096504300143</v>
      </c>
    </row>
    <row r="16" spans="1:18" ht="15" customHeight="1" x14ac:dyDescent="0.2">
      <c r="C16" s="67" t="s">
        <v>6</v>
      </c>
      <c r="D16" s="23"/>
      <c r="E16" s="76">
        <v>1000523</v>
      </c>
      <c r="F16" s="92"/>
      <c r="G16" s="100">
        <f t="shared" si="1"/>
        <v>5.0681176329410649</v>
      </c>
      <c r="H16" s="101"/>
      <c r="I16" s="126">
        <f t="shared" si="4"/>
        <v>25.709496096828655</v>
      </c>
      <c r="J16" s="101"/>
      <c r="K16" s="126">
        <v>411.97562745001693</v>
      </c>
      <c r="L16" s="92"/>
      <c r="M16" s="100">
        <f t="shared" si="2"/>
        <v>0.49529316419680786</v>
      </c>
      <c r="N16" s="101"/>
      <c r="O16" s="126">
        <f t="shared" si="3"/>
        <v>1.5385035543999532</v>
      </c>
      <c r="P16" s="101"/>
      <c r="Q16" s="129">
        <v>411.76027682523733</v>
      </c>
    </row>
    <row r="17" spans="3:17" ht="15" customHeight="1" x14ac:dyDescent="0.2">
      <c r="C17" s="69" t="s">
        <v>7</v>
      </c>
      <c r="D17" s="26"/>
      <c r="E17" s="77">
        <v>606373</v>
      </c>
      <c r="F17" s="93"/>
      <c r="G17" s="97">
        <f t="shared" si="1"/>
        <v>3.0715632658513323</v>
      </c>
      <c r="H17" s="102"/>
      <c r="I17" s="127">
        <f t="shared" si="4"/>
        <v>28.781059362679986</v>
      </c>
      <c r="J17" s="102"/>
      <c r="K17" s="127">
        <v>332.00200971999129</v>
      </c>
      <c r="L17" s="93"/>
      <c r="M17" s="97">
        <f t="shared" si="2"/>
        <v>0.39914576241252125</v>
      </c>
      <c r="N17" s="102"/>
      <c r="O17" s="127">
        <f t="shared" si="3"/>
        <v>1.9376493168124744</v>
      </c>
      <c r="P17" s="102"/>
      <c r="Q17" s="130">
        <v>547.52109628890344</v>
      </c>
    </row>
    <row r="18" spans="3:17" ht="15" customHeight="1" x14ac:dyDescent="0.2">
      <c r="C18" s="67" t="s">
        <v>8</v>
      </c>
      <c r="D18" s="23"/>
      <c r="E18" s="76">
        <v>525871</v>
      </c>
      <c r="F18" s="92"/>
      <c r="G18" s="100">
        <f t="shared" si="1"/>
        <v>2.6637829292803374</v>
      </c>
      <c r="H18" s="101"/>
      <c r="I18" s="126">
        <f t="shared" si="4"/>
        <v>31.444842291960324</v>
      </c>
      <c r="J18" s="101"/>
      <c r="K18" s="126">
        <v>350.77360788000101</v>
      </c>
      <c r="L18" s="92"/>
      <c r="M18" s="100">
        <f t="shared" si="2"/>
        <v>0.42171370971379751</v>
      </c>
      <c r="N18" s="101"/>
      <c r="O18" s="126">
        <f t="shared" si="3"/>
        <v>2.3593630265262719</v>
      </c>
      <c r="P18" s="101"/>
      <c r="Q18" s="129">
        <v>667.03356503781538</v>
      </c>
    </row>
    <row r="19" spans="3:17" ht="15" customHeight="1" x14ac:dyDescent="0.2">
      <c r="C19" s="67" t="s">
        <v>9</v>
      </c>
      <c r="D19" s="23"/>
      <c r="E19" s="76">
        <v>485216</v>
      </c>
      <c r="F19" s="92"/>
      <c r="G19" s="100">
        <f t="shared" si="1"/>
        <v>2.457846311764079</v>
      </c>
      <c r="H19" s="101"/>
      <c r="I19" s="126">
        <f t="shared" si="4"/>
        <v>33.9026886037244</v>
      </c>
      <c r="J19" s="101"/>
      <c r="K19" s="126">
        <v>381.81233838000304</v>
      </c>
      <c r="L19" s="92"/>
      <c r="M19" s="100">
        <f t="shared" si="2"/>
        <v>0.45902968186766757</v>
      </c>
      <c r="N19" s="101"/>
      <c r="O19" s="126">
        <f t="shared" si="3"/>
        <v>2.8183927083939393</v>
      </c>
      <c r="P19" s="101"/>
      <c r="Q19" s="129">
        <v>786.89148416376008</v>
      </c>
    </row>
    <row r="20" spans="3:17" ht="15" customHeight="1" x14ac:dyDescent="0.2">
      <c r="C20" s="67" t="s">
        <v>10</v>
      </c>
      <c r="D20" s="23"/>
      <c r="E20" s="76">
        <v>463211</v>
      </c>
      <c r="F20" s="92"/>
      <c r="G20" s="100">
        <f t="shared" si="1"/>
        <v>2.3463806797767406</v>
      </c>
      <c r="H20" s="101"/>
      <c r="I20" s="126">
        <f t="shared" si="4"/>
        <v>36.249069283501143</v>
      </c>
      <c r="J20" s="101"/>
      <c r="K20" s="126">
        <v>423.14123951999568</v>
      </c>
      <c r="L20" s="92"/>
      <c r="M20" s="100">
        <f t="shared" si="2"/>
        <v>0.50871689842731105</v>
      </c>
      <c r="N20" s="101"/>
      <c r="O20" s="126">
        <f t="shared" si="3"/>
        <v>3.3271096068212502</v>
      </c>
      <c r="P20" s="101"/>
      <c r="Q20" s="129">
        <v>913.49566292682107</v>
      </c>
    </row>
    <row r="21" spans="3:17" ht="15" customHeight="1" x14ac:dyDescent="0.2">
      <c r="C21" s="67" t="s">
        <v>11</v>
      </c>
      <c r="D21" s="23"/>
      <c r="E21" s="76">
        <v>463415</v>
      </c>
      <c r="F21" s="92"/>
      <c r="G21" s="100">
        <f t="shared" si="1"/>
        <v>2.3474140353289066</v>
      </c>
      <c r="H21" s="101"/>
      <c r="I21" s="126">
        <f t="shared" si="4"/>
        <v>38.596483318830053</v>
      </c>
      <c r="J21" s="101"/>
      <c r="K21" s="126">
        <v>503.41507780999416</v>
      </c>
      <c r="L21" s="92"/>
      <c r="M21" s="100">
        <f t="shared" si="2"/>
        <v>0.60522523707581521</v>
      </c>
      <c r="N21" s="101"/>
      <c r="O21" s="126">
        <f t="shared" si="3"/>
        <v>3.9323348438970656</v>
      </c>
      <c r="P21" s="101"/>
      <c r="Q21" s="129">
        <v>1086.3158892353381</v>
      </c>
    </row>
    <row r="22" spans="3:17" ht="15" customHeight="1" x14ac:dyDescent="0.2">
      <c r="C22" s="67" t="s">
        <v>12</v>
      </c>
      <c r="D22" s="23"/>
      <c r="E22" s="76">
        <v>474709</v>
      </c>
      <c r="F22" s="92"/>
      <c r="G22" s="100">
        <f t="shared" si="1"/>
        <v>2.4046234353591274</v>
      </c>
      <c r="H22" s="101"/>
      <c r="I22" s="126">
        <f t="shared" si="4"/>
        <v>41.00110675418918</v>
      </c>
      <c r="J22" s="101"/>
      <c r="K22" s="126">
        <v>591.50524079000309</v>
      </c>
      <c r="L22" s="92"/>
      <c r="M22" s="100">
        <f t="shared" si="2"/>
        <v>0.71113066606208353</v>
      </c>
      <c r="N22" s="101"/>
      <c r="O22" s="126">
        <f t="shared" si="3"/>
        <v>4.6434655099591495</v>
      </c>
      <c r="P22" s="101"/>
      <c r="Q22" s="129">
        <v>1246.0375530904259</v>
      </c>
    </row>
    <row r="23" spans="3:17" ht="15" customHeight="1" x14ac:dyDescent="0.2">
      <c r="C23" s="69" t="s">
        <v>13</v>
      </c>
      <c r="D23" s="26"/>
      <c r="E23" s="77">
        <v>817942</v>
      </c>
      <c r="F23" s="93"/>
      <c r="G23" s="97">
        <f t="shared" si="1"/>
        <v>4.1432593482839275</v>
      </c>
      <c r="H23" s="102"/>
      <c r="I23" s="127">
        <f t="shared" si="4"/>
        <v>45.144366102473107</v>
      </c>
      <c r="J23" s="102"/>
      <c r="K23" s="127">
        <v>1221.1697638200235</v>
      </c>
      <c r="L23" s="93"/>
      <c r="M23" s="97">
        <f t="shared" si="2"/>
        <v>1.4681379092438422</v>
      </c>
      <c r="N23" s="102"/>
      <c r="O23" s="127">
        <f t="shared" si="3"/>
        <v>6.111603419202992</v>
      </c>
      <c r="P23" s="102"/>
      <c r="Q23" s="130">
        <v>1492.9784310134746</v>
      </c>
    </row>
    <row r="24" spans="3:17" ht="15" customHeight="1" x14ac:dyDescent="0.2">
      <c r="C24" s="67" t="s">
        <v>14</v>
      </c>
      <c r="D24" s="23"/>
      <c r="E24" s="76">
        <v>810396</v>
      </c>
      <c r="F24" s="92"/>
      <c r="G24" s="100">
        <f t="shared" si="1"/>
        <v>4.105035323790565</v>
      </c>
      <c r="H24" s="101"/>
      <c r="I24" s="126">
        <f t="shared" si="4"/>
        <v>49.249401426263674</v>
      </c>
      <c r="J24" s="101"/>
      <c r="K24" s="126">
        <v>1487.0299309399436</v>
      </c>
      <c r="L24" s="92"/>
      <c r="M24" s="100">
        <f t="shared" si="2"/>
        <v>1.787765369299579</v>
      </c>
      <c r="N24" s="101"/>
      <c r="O24" s="126">
        <f t="shared" si="3"/>
        <v>7.8993687885025707</v>
      </c>
      <c r="P24" s="101"/>
      <c r="Q24" s="129">
        <v>1834.9423379927141</v>
      </c>
    </row>
    <row r="25" spans="3:17" ht="15" customHeight="1" x14ac:dyDescent="0.2">
      <c r="C25" s="67" t="s">
        <v>15</v>
      </c>
      <c r="D25" s="23"/>
      <c r="E25" s="76">
        <v>802594</v>
      </c>
      <c r="F25" s="92"/>
      <c r="G25" s="100">
        <f t="shared" si="1"/>
        <v>4.0655145393886007</v>
      </c>
      <c r="H25" s="101"/>
      <c r="I25" s="126">
        <f t="shared" si="4"/>
        <v>53.314915965652276</v>
      </c>
      <c r="J25" s="101"/>
      <c r="K25" s="126">
        <v>1770.4446095298938</v>
      </c>
      <c r="L25" s="92"/>
      <c r="M25" s="100">
        <f t="shared" si="2"/>
        <v>2.1284975475779371</v>
      </c>
      <c r="N25" s="101"/>
      <c r="O25" s="126">
        <f t="shared" si="3"/>
        <v>10.027866336080507</v>
      </c>
      <c r="P25" s="101"/>
      <c r="Q25" s="129">
        <v>2205.9031210423873</v>
      </c>
    </row>
    <row r="26" spans="3:17" ht="15" customHeight="1" x14ac:dyDescent="0.2">
      <c r="C26" s="67" t="s">
        <v>16</v>
      </c>
      <c r="D26" s="23"/>
      <c r="E26" s="76">
        <v>789437</v>
      </c>
      <c r="F26" s="92"/>
      <c r="G26" s="100">
        <f t="shared" si="1"/>
        <v>3.9988681717422745</v>
      </c>
      <c r="H26" s="101"/>
      <c r="I26" s="126">
        <f t="shared" si="4"/>
        <v>57.313784137394549</v>
      </c>
      <c r="J26" s="101"/>
      <c r="K26" s="126">
        <v>2031.2164350000453</v>
      </c>
      <c r="L26" s="92"/>
      <c r="M26" s="100">
        <f t="shared" si="2"/>
        <v>2.4420076048838375</v>
      </c>
      <c r="N26" s="101"/>
      <c r="O26" s="126">
        <f t="shared" si="3"/>
        <v>12.469873940964344</v>
      </c>
      <c r="P26" s="101"/>
      <c r="Q26" s="129">
        <v>2572.9937094410893</v>
      </c>
    </row>
    <row r="27" spans="3:17" ht="15" customHeight="1" x14ac:dyDescent="0.2">
      <c r="C27" s="67" t="s">
        <v>17</v>
      </c>
      <c r="D27" s="23"/>
      <c r="E27" s="76">
        <v>758071</v>
      </c>
      <c r="F27" s="92"/>
      <c r="G27" s="100">
        <f t="shared" si="1"/>
        <v>3.8399846901283294</v>
      </c>
      <c r="H27" s="101"/>
      <c r="I27" s="126">
        <f t="shared" si="4"/>
        <v>61.153768827522882</v>
      </c>
      <c r="J27" s="101"/>
      <c r="K27" s="126">
        <v>2240.3080625299485</v>
      </c>
      <c r="L27" s="92"/>
      <c r="M27" s="100">
        <f t="shared" si="2"/>
        <v>2.6933857129708527</v>
      </c>
      <c r="N27" s="101"/>
      <c r="O27" s="126">
        <f t="shared" si="3"/>
        <v>15.163259653935198</v>
      </c>
      <c r="P27" s="101"/>
      <c r="Q27" s="129">
        <v>2955.2747203493454</v>
      </c>
    </row>
    <row r="28" spans="3:17" ht="15" customHeight="1" x14ac:dyDescent="0.2">
      <c r="C28" s="67" t="s">
        <v>18</v>
      </c>
      <c r="D28" s="23"/>
      <c r="E28" s="76">
        <v>660723</v>
      </c>
      <c r="F28" s="92"/>
      <c r="G28" s="100">
        <f t="shared" si="1"/>
        <v>3.3468714730093359</v>
      </c>
      <c r="H28" s="101"/>
      <c r="I28" s="126">
        <f t="shared" si="4"/>
        <v>64.500640300532211</v>
      </c>
      <c r="J28" s="101"/>
      <c r="K28" s="126">
        <v>2203.8212052699973</v>
      </c>
      <c r="L28" s="92"/>
      <c r="M28" s="100">
        <f t="shared" si="2"/>
        <v>2.6495197903779655</v>
      </c>
      <c r="N28" s="101"/>
      <c r="O28" s="126">
        <f t="shared" si="3"/>
        <v>17.812779444313165</v>
      </c>
      <c r="P28" s="101"/>
      <c r="Q28" s="129">
        <v>3335.4691834096848</v>
      </c>
    </row>
    <row r="29" spans="3:17" ht="15" customHeight="1" x14ac:dyDescent="0.2">
      <c r="C29" s="69" t="s">
        <v>19</v>
      </c>
      <c r="D29" s="26"/>
      <c r="E29" s="77">
        <v>571319</v>
      </c>
      <c r="F29" s="93"/>
      <c r="G29" s="97">
        <f t="shared" si="1"/>
        <v>2.893998336804108</v>
      </c>
      <c r="H29" s="102"/>
      <c r="I29" s="127">
        <f t="shared" si="4"/>
        <v>67.394638637336314</v>
      </c>
      <c r="J29" s="102"/>
      <c r="K29" s="127">
        <v>2138.2899237299494</v>
      </c>
      <c r="L29" s="93"/>
      <c r="M29" s="97">
        <f t="shared" si="2"/>
        <v>2.5707355283362014</v>
      </c>
      <c r="N29" s="102"/>
      <c r="O29" s="127">
        <f t="shared" si="3"/>
        <v>20.383514972649365</v>
      </c>
      <c r="P29" s="102"/>
      <c r="Q29" s="130">
        <v>3742.7250340526907</v>
      </c>
    </row>
    <row r="30" spans="3:17" ht="15" customHeight="1" x14ac:dyDescent="0.2">
      <c r="C30" s="67" t="s">
        <v>20</v>
      </c>
      <c r="D30" s="23"/>
      <c r="E30" s="76">
        <v>525666</v>
      </c>
      <c r="F30" s="92"/>
      <c r="G30" s="100">
        <f t="shared" si="1"/>
        <v>2.6627445082597783</v>
      </c>
      <c r="H30" s="101"/>
      <c r="I30" s="126">
        <f t="shared" si="4"/>
        <v>70.057383145596091</v>
      </c>
      <c r="J30" s="101"/>
      <c r="K30" s="126">
        <v>2196.4475390000143</v>
      </c>
      <c r="L30" s="92"/>
      <c r="M30" s="100">
        <f t="shared" si="2"/>
        <v>2.6406548812541017</v>
      </c>
      <c r="N30" s="101"/>
      <c r="O30" s="126">
        <f t="shared" si="3"/>
        <v>23.024169853903466</v>
      </c>
      <c r="P30" s="101"/>
      <c r="Q30" s="129">
        <v>4178.4089878364102</v>
      </c>
    </row>
    <row r="31" spans="3:17" ht="15" customHeight="1" x14ac:dyDescent="0.2">
      <c r="C31" s="67" t="s">
        <v>21</v>
      </c>
      <c r="D31" s="23"/>
      <c r="E31" s="76">
        <v>475286</v>
      </c>
      <c r="F31" s="92"/>
      <c r="G31" s="100">
        <f t="shared" si="1"/>
        <v>2.4075462106218719</v>
      </c>
      <c r="H31" s="101"/>
      <c r="I31" s="126">
        <f t="shared" si="4"/>
        <v>72.464929356217965</v>
      </c>
      <c r="J31" s="101"/>
      <c r="K31" s="126">
        <v>2187.5591793399908</v>
      </c>
      <c r="L31" s="92"/>
      <c r="M31" s="100">
        <f t="shared" si="2"/>
        <v>2.6299689486716784</v>
      </c>
      <c r="N31" s="101"/>
      <c r="O31" s="126">
        <f t="shared" si="3"/>
        <v>25.654138802575144</v>
      </c>
      <c r="P31" s="101"/>
      <c r="Q31" s="129">
        <v>4602.6164863681879</v>
      </c>
    </row>
    <row r="32" spans="3:17" ht="15" customHeight="1" x14ac:dyDescent="0.2">
      <c r="C32" s="67" t="s">
        <v>22</v>
      </c>
      <c r="D32" s="23"/>
      <c r="E32" s="76">
        <v>447923</v>
      </c>
      <c r="F32" s="92"/>
      <c r="G32" s="100">
        <f t="shared" si="1"/>
        <v>2.2689397989849915</v>
      </c>
      <c r="H32" s="101"/>
      <c r="I32" s="126">
        <f t="shared" si="4"/>
        <v>74.733869155202953</v>
      </c>
      <c r="J32" s="101"/>
      <c r="K32" s="126">
        <v>2266.5275603100031</v>
      </c>
      <c r="L32" s="92"/>
      <c r="M32" s="100">
        <f t="shared" si="2"/>
        <v>2.724907815624146</v>
      </c>
      <c r="N32" s="101"/>
      <c r="O32" s="126">
        <f t="shared" si="3"/>
        <v>28.37904661819929</v>
      </c>
      <c r="P32" s="101"/>
      <c r="Q32" s="129">
        <v>5060.0830060300614</v>
      </c>
    </row>
    <row r="33" spans="3:17" ht="15" customHeight="1" x14ac:dyDescent="0.2">
      <c r="C33" s="67" t="s">
        <v>23</v>
      </c>
      <c r="D33" s="23"/>
      <c r="E33" s="76">
        <v>888732</v>
      </c>
      <c r="F33" s="92"/>
      <c r="G33" s="100">
        <f t="shared" si="1"/>
        <v>4.5018438558223837</v>
      </c>
      <c r="H33" s="101"/>
      <c r="I33" s="126">
        <f t="shared" si="4"/>
        <v>79.235713011025339</v>
      </c>
      <c r="J33" s="101"/>
      <c r="K33" s="126">
        <v>5091.7024179300497</v>
      </c>
      <c r="L33" s="92"/>
      <c r="M33" s="100">
        <f t="shared" si="2"/>
        <v>6.1214431963722902</v>
      </c>
      <c r="N33" s="101"/>
      <c r="O33" s="126">
        <f t="shared" si="3"/>
        <v>34.50048981457158</v>
      </c>
      <c r="P33" s="101"/>
      <c r="Q33" s="129">
        <v>5729.1764198094024</v>
      </c>
    </row>
    <row r="34" spans="3:17" ht="15" customHeight="1" x14ac:dyDescent="0.2">
      <c r="C34" s="67" t="s">
        <v>24</v>
      </c>
      <c r="D34" s="23"/>
      <c r="E34" s="76">
        <v>842795</v>
      </c>
      <c r="F34" s="92"/>
      <c r="G34" s="100">
        <f t="shared" si="1"/>
        <v>4.2691514342544501</v>
      </c>
      <c r="H34" s="101"/>
      <c r="I34" s="126">
        <f t="shared" si="4"/>
        <v>83.504864445279793</v>
      </c>
      <c r="J34" s="101"/>
      <c r="K34" s="126">
        <v>5558.6623383100623</v>
      </c>
      <c r="L34" s="92"/>
      <c r="M34" s="100">
        <f t="shared" si="2"/>
        <v>6.6828406216269345</v>
      </c>
      <c r="N34" s="101"/>
      <c r="O34" s="126">
        <f t="shared" si="3"/>
        <v>41.183330436198517</v>
      </c>
      <c r="P34" s="101"/>
      <c r="Q34" s="129">
        <v>6595.5093923315426</v>
      </c>
    </row>
    <row r="35" spans="3:17" ht="15" customHeight="1" x14ac:dyDescent="0.2">
      <c r="C35" s="69" t="s">
        <v>25</v>
      </c>
      <c r="D35" s="26"/>
      <c r="E35" s="77">
        <v>693855</v>
      </c>
      <c r="F35" s="93"/>
      <c r="G35" s="97">
        <f t="shared" si="1"/>
        <v>3.5147005718052688</v>
      </c>
      <c r="H35" s="102"/>
      <c r="I35" s="127">
        <f t="shared" si="4"/>
        <v>87.019565017085057</v>
      </c>
      <c r="J35" s="102"/>
      <c r="K35" s="127">
        <v>5094.7046396900623</v>
      </c>
      <c r="L35" s="93"/>
      <c r="M35" s="97">
        <f t="shared" si="2"/>
        <v>6.1250525844429902</v>
      </c>
      <c r="N35" s="102"/>
      <c r="O35" s="127">
        <f t="shared" si="3"/>
        <v>47.308383020641507</v>
      </c>
      <c r="P35" s="102"/>
      <c r="Q35" s="130">
        <v>7342.6070860483278</v>
      </c>
    </row>
    <row r="36" spans="3:17" ht="15" customHeight="1" x14ac:dyDescent="0.2">
      <c r="C36" s="67" t="s">
        <v>26</v>
      </c>
      <c r="D36" s="23"/>
      <c r="E36" s="76">
        <v>461076</v>
      </c>
      <c r="F36" s="92"/>
      <c r="G36" s="100">
        <f t="shared" si="1"/>
        <v>2.3355659047577464</v>
      </c>
      <c r="H36" s="101"/>
      <c r="I36" s="126">
        <f t="shared" si="4"/>
        <v>89.3551309218428</v>
      </c>
      <c r="J36" s="101"/>
      <c r="K36" s="126">
        <v>3786.8665753999107</v>
      </c>
      <c r="L36" s="92"/>
      <c r="M36" s="100">
        <f t="shared" si="2"/>
        <v>4.5527186647673963</v>
      </c>
      <c r="N36" s="101"/>
      <c r="O36" s="126">
        <f t="shared" si="3"/>
        <v>51.861101685408904</v>
      </c>
      <c r="P36" s="101"/>
      <c r="Q36" s="129">
        <v>8213.1071133607275</v>
      </c>
    </row>
    <row r="37" spans="3:17" ht="15" customHeight="1" x14ac:dyDescent="0.2">
      <c r="C37" s="67" t="s">
        <v>27</v>
      </c>
      <c r="D37" s="23"/>
      <c r="E37" s="76">
        <v>336872</v>
      </c>
      <c r="F37" s="92"/>
      <c r="G37" s="100">
        <f t="shared" si="1"/>
        <v>1.706414468477109</v>
      </c>
      <c r="H37" s="101"/>
      <c r="I37" s="126">
        <f t="shared" si="4"/>
        <v>91.061545390319907</v>
      </c>
      <c r="J37" s="101"/>
      <c r="K37" s="126">
        <v>3060.2324630500411</v>
      </c>
      <c r="L37" s="92"/>
      <c r="M37" s="100">
        <f t="shared" si="2"/>
        <v>3.6791308000028229</v>
      </c>
      <c r="N37" s="101"/>
      <c r="O37" s="126">
        <f t="shared" si="3"/>
        <v>55.540232485411728</v>
      </c>
      <c r="P37" s="101"/>
      <c r="Q37" s="129">
        <v>9084.2588967027277</v>
      </c>
    </row>
    <row r="38" spans="3:17" ht="15" customHeight="1" x14ac:dyDescent="0.2">
      <c r="C38" s="67" t="s">
        <v>28</v>
      </c>
      <c r="D38" s="23"/>
      <c r="E38" s="76">
        <v>246279</v>
      </c>
      <c r="F38" s="92"/>
      <c r="G38" s="100">
        <f t="shared" si="1"/>
        <v>1.2475184903526382</v>
      </c>
      <c r="H38" s="101"/>
      <c r="I38" s="126">
        <f t="shared" si="4"/>
        <v>92.309063880672539</v>
      </c>
      <c r="J38" s="101"/>
      <c r="K38" s="126">
        <v>2440.5628361999961</v>
      </c>
      <c r="L38" s="92"/>
      <c r="M38" s="100">
        <f t="shared" si="2"/>
        <v>2.9341398107568608</v>
      </c>
      <c r="N38" s="101"/>
      <c r="O38" s="126">
        <f t="shared" si="3"/>
        <v>58.474372296168589</v>
      </c>
      <c r="P38" s="101"/>
      <c r="Q38" s="129">
        <v>9909.7480345461699</v>
      </c>
    </row>
    <row r="39" spans="3:17" ht="15" customHeight="1" x14ac:dyDescent="0.2">
      <c r="C39" s="67" t="s">
        <v>29</v>
      </c>
      <c r="D39" s="23"/>
      <c r="E39" s="76">
        <v>193333</v>
      </c>
      <c r="F39" s="92"/>
      <c r="G39" s="100">
        <f t="shared" si="1"/>
        <v>0.97932220081836696</v>
      </c>
      <c r="H39" s="101"/>
      <c r="I39" s="126">
        <f t="shared" si="4"/>
        <v>93.288386081490913</v>
      </c>
      <c r="J39" s="101"/>
      <c r="K39" s="126">
        <v>2086.0535727300198</v>
      </c>
      <c r="L39" s="92"/>
      <c r="M39" s="100">
        <f t="shared" si="2"/>
        <v>2.5079349502219315</v>
      </c>
      <c r="N39" s="101"/>
      <c r="O39" s="126">
        <f t="shared" si="3"/>
        <v>60.982307246390519</v>
      </c>
      <c r="P39" s="101"/>
      <c r="Q39" s="129">
        <v>10789.950876105062</v>
      </c>
    </row>
    <row r="40" spans="3:17" ht="15" customHeight="1" x14ac:dyDescent="0.2">
      <c r="C40" s="67" t="s">
        <v>30</v>
      </c>
      <c r="D40" s="23"/>
      <c r="E40" s="76">
        <v>159507</v>
      </c>
      <c r="F40" s="92"/>
      <c r="G40" s="100">
        <f t="shared" si="1"/>
        <v>0.80797766695771167</v>
      </c>
      <c r="H40" s="101"/>
      <c r="I40" s="126">
        <f t="shared" si="4"/>
        <v>94.096363748448624</v>
      </c>
      <c r="J40" s="101"/>
      <c r="K40" s="126">
        <v>1868.9775861200064</v>
      </c>
      <c r="L40" s="92"/>
      <c r="M40" s="100">
        <f t="shared" si="2"/>
        <v>2.2469577343009197</v>
      </c>
      <c r="N40" s="101"/>
      <c r="O40" s="126">
        <f t="shared" si="3"/>
        <v>63.22926498069144</v>
      </c>
      <c r="P40" s="101"/>
      <c r="Q40" s="129">
        <v>11717.213577585977</v>
      </c>
    </row>
    <row r="41" spans="3:17" ht="15" customHeight="1" x14ac:dyDescent="0.2">
      <c r="C41" s="69" t="s">
        <v>31</v>
      </c>
      <c r="D41" s="26"/>
      <c r="E41" s="77">
        <v>136525</v>
      </c>
      <c r="F41" s="93"/>
      <c r="G41" s="97">
        <f t="shared" si="1"/>
        <v>0.69156307235043957</v>
      </c>
      <c r="H41" s="102"/>
      <c r="I41" s="127">
        <f t="shared" si="4"/>
        <v>94.787926820799058</v>
      </c>
      <c r="J41" s="102"/>
      <c r="K41" s="127">
        <v>1732.0795619999958</v>
      </c>
      <c r="L41" s="93"/>
      <c r="M41" s="97">
        <f t="shared" si="2"/>
        <v>2.0823735914030066</v>
      </c>
      <c r="N41" s="102"/>
      <c r="O41" s="127">
        <f t="shared" si="3"/>
        <v>65.311638572094452</v>
      </c>
      <c r="P41" s="102"/>
      <c r="Q41" s="130">
        <v>12686.903951657174</v>
      </c>
    </row>
    <row r="42" spans="3:17" ht="15" customHeight="1" x14ac:dyDescent="0.2">
      <c r="C42" s="67" t="s">
        <v>32</v>
      </c>
      <c r="D42" s="23"/>
      <c r="E42" s="76">
        <v>115561</v>
      </c>
      <c r="F42" s="92"/>
      <c r="G42" s="100">
        <f t="shared" si="1"/>
        <v>0.58537059296018423</v>
      </c>
      <c r="H42" s="101"/>
      <c r="I42" s="126">
        <f t="shared" si="4"/>
        <v>95.373297413759246</v>
      </c>
      <c r="J42" s="101"/>
      <c r="K42" s="126">
        <v>1572.565919089991</v>
      </c>
      <c r="L42" s="92"/>
      <c r="M42" s="100">
        <f t="shared" si="2"/>
        <v>1.8906000697059218</v>
      </c>
      <c r="N42" s="101"/>
      <c r="O42" s="126">
        <f t="shared" si="3"/>
        <v>67.202238641800378</v>
      </c>
      <c r="P42" s="101"/>
      <c r="Q42" s="129">
        <v>13608.102379608961</v>
      </c>
    </row>
    <row r="43" spans="3:17" ht="15" customHeight="1" x14ac:dyDescent="0.2">
      <c r="C43" s="67" t="s">
        <v>33</v>
      </c>
      <c r="D43" s="23"/>
      <c r="E43" s="76">
        <v>182217</v>
      </c>
      <c r="F43" s="92"/>
      <c r="G43" s="100">
        <f t="shared" si="1"/>
        <v>0.92301445416209527</v>
      </c>
      <c r="H43" s="101"/>
      <c r="I43" s="126">
        <f t="shared" si="4"/>
        <v>96.296311867921347</v>
      </c>
      <c r="J43" s="101"/>
      <c r="K43" s="126">
        <v>2732.9464433199337</v>
      </c>
      <c r="L43" s="92"/>
      <c r="M43" s="100">
        <f t="shared" si="2"/>
        <v>3.2856547846548736</v>
      </c>
      <c r="N43" s="101"/>
      <c r="O43" s="126">
        <f t="shared" si="3"/>
        <v>70.487893426455258</v>
      </c>
      <c r="P43" s="101"/>
      <c r="Q43" s="129">
        <v>14998.306652617121</v>
      </c>
    </row>
    <row r="44" spans="3:17" ht="15" customHeight="1" x14ac:dyDescent="0.2">
      <c r="C44" s="67" t="s">
        <v>34</v>
      </c>
      <c r="D44" s="23"/>
      <c r="E44" s="76">
        <v>136165</v>
      </c>
      <c r="F44" s="92"/>
      <c r="G44" s="100">
        <f t="shared" si="1"/>
        <v>0.68973950372896986</v>
      </c>
      <c r="H44" s="101"/>
      <c r="I44" s="126">
        <f t="shared" si="4"/>
        <v>96.986051371650319</v>
      </c>
      <c r="J44" s="101"/>
      <c r="K44" s="126">
        <v>2319.9151515000103</v>
      </c>
      <c r="L44" s="92"/>
      <c r="M44" s="100">
        <f t="shared" si="2"/>
        <v>2.7890924595872226</v>
      </c>
      <c r="N44" s="101"/>
      <c r="O44" s="126">
        <f t="shared" si="3"/>
        <v>73.276985886042482</v>
      </c>
      <c r="P44" s="101"/>
      <c r="Q44" s="129">
        <v>17037.52911173951</v>
      </c>
    </row>
    <row r="45" spans="3:17" ht="15" customHeight="1" x14ac:dyDescent="0.2">
      <c r="C45" s="67" t="s">
        <v>35</v>
      </c>
      <c r="D45" s="23"/>
      <c r="E45" s="76">
        <v>105150</v>
      </c>
      <c r="F45" s="92"/>
      <c r="G45" s="100">
        <f t="shared" si="1"/>
        <v>0.53263400152095752</v>
      </c>
      <c r="H45" s="101"/>
      <c r="I45" s="126">
        <f t="shared" si="4"/>
        <v>97.51868537317128</v>
      </c>
      <c r="J45" s="101"/>
      <c r="K45" s="126">
        <v>2011.1443842000181</v>
      </c>
      <c r="L45" s="92"/>
      <c r="M45" s="100">
        <f t="shared" si="2"/>
        <v>2.417876202707939</v>
      </c>
      <c r="N45" s="101"/>
      <c r="O45" s="126">
        <f t="shared" si="3"/>
        <v>75.694862088750426</v>
      </c>
      <c r="P45" s="101"/>
      <c r="Q45" s="129">
        <v>19126.432564907449</v>
      </c>
    </row>
    <row r="46" spans="3:17" ht="15" customHeight="1" x14ac:dyDescent="0.2">
      <c r="C46" s="67" t="s">
        <v>36</v>
      </c>
      <c r="D46" s="23"/>
      <c r="E46" s="76">
        <v>81052</v>
      </c>
      <c r="F46" s="92"/>
      <c r="G46" s="100">
        <f t="shared" si="1"/>
        <v>0.4105663441871294</v>
      </c>
      <c r="H46" s="101"/>
      <c r="I46" s="126">
        <f t="shared" si="4"/>
        <v>97.929251717358412</v>
      </c>
      <c r="J46" s="101"/>
      <c r="K46" s="126">
        <v>1710.5496337300258</v>
      </c>
      <c r="L46" s="92"/>
      <c r="M46" s="100">
        <f t="shared" si="2"/>
        <v>2.0564894720832116</v>
      </c>
      <c r="N46" s="101"/>
      <c r="O46" s="126">
        <f t="shared" si="3"/>
        <v>77.751351560833641</v>
      </c>
      <c r="P46" s="101"/>
      <c r="Q46" s="129">
        <v>21104.348242239867</v>
      </c>
    </row>
    <row r="47" spans="3:17" ht="15" customHeight="1" x14ac:dyDescent="0.2">
      <c r="C47" s="69" t="s">
        <v>37</v>
      </c>
      <c r="D47" s="26"/>
      <c r="E47" s="77">
        <v>62954</v>
      </c>
      <c r="F47" s="93"/>
      <c r="G47" s="97">
        <f t="shared" si="1"/>
        <v>0.31889149721113041</v>
      </c>
      <c r="H47" s="102"/>
      <c r="I47" s="127">
        <f t="shared" si="4"/>
        <v>98.248143214569538</v>
      </c>
      <c r="J47" s="102"/>
      <c r="K47" s="127">
        <v>1448.1548441999998</v>
      </c>
      <c r="L47" s="93"/>
      <c r="M47" s="97">
        <f t="shared" si="2"/>
        <v>1.7410282240974926</v>
      </c>
      <c r="N47" s="102"/>
      <c r="O47" s="127">
        <f t="shared" si="3"/>
        <v>79.492379784931131</v>
      </c>
      <c r="P47" s="102"/>
      <c r="Q47" s="130">
        <v>23003.38094799377</v>
      </c>
    </row>
    <row r="48" spans="3:17" ht="15" customHeight="1" x14ac:dyDescent="0.2">
      <c r="C48" s="67" t="s">
        <v>38</v>
      </c>
      <c r="D48" s="23"/>
      <c r="E48" s="76">
        <v>49393</v>
      </c>
      <c r="F48" s="92"/>
      <c r="G48" s="100">
        <f t="shared" si="1"/>
        <v>0.2501986803340433</v>
      </c>
      <c r="H48" s="101"/>
      <c r="I48" s="126">
        <f t="shared" si="4"/>
        <v>98.498341894903575</v>
      </c>
      <c r="J48" s="101"/>
      <c r="K48" s="126">
        <v>1222.3276270600013</v>
      </c>
      <c r="L48" s="92"/>
      <c r="M48" s="100">
        <f t="shared" si="2"/>
        <v>1.4695299375815025</v>
      </c>
      <c r="N48" s="101"/>
      <c r="O48" s="126">
        <f t="shared" si="3"/>
        <v>80.96190972251263</v>
      </c>
      <c r="P48" s="101"/>
      <c r="Q48" s="129">
        <v>24746.980889194852</v>
      </c>
    </row>
    <row r="49" spans="3:17" ht="15" customHeight="1" x14ac:dyDescent="0.2">
      <c r="C49" s="67" t="s">
        <v>39</v>
      </c>
      <c r="D49" s="23"/>
      <c r="E49" s="76">
        <v>117256</v>
      </c>
      <c r="F49" s="92"/>
      <c r="G49" s="100">
        <f t="shared" si="1"/>
        <v>0.593956561886271</v>
      </c>
      <c r="H49" s="101"/>
      <c r="I49" s="126">
        <f t="shared" si="4"/>
        <v>99.092298456789848</v>
      </c>
      <c r="J49" s="101"/>
      <c r="K49" s="126">
        <v>3345.531287479962</v>
      </c>
      <c r="L49" s="92"/>
      <c r="M49" s="100">
        <f t="shared" si="2"/>
        <v>4.022128171881743</v>
      </c>
      <c r="N49" s="101"/>
      <c r="O49" s="126">
        <f t="shared" si="3"/>
        <v>84.984037894394376</v>
      </c>
      <c r="P49" s="101"/>
      <c r="Q49" s="129">
        <v>28531.855832366462</v>
      </c>
    </row>
    <row r="50" spans="3:17" ht="15" customHeight="1" x14ac:dyDescent="0.2">
      <c r="C50" s="67" t="s">
        <v>40</v>
      </c>
      <c r="D50" s="23"/>
      <c r="E50" s="76">
        <v>55983</v>
      </c>
      <c r="F50" s="92"/>
      <c r="G50" s="100">
        <f t="shared" si="1"/>
        <v>0.28358011704372577</v>
      </c>
      <c r="H50" s="101"/>
      <c r="I50" s="126">
        <f t="shared" si="4"/>
        <v>99.375878573833575</v>
      </c>
      <c r="J50" s="101"/>
      <c r="K50" s="126">
        <v>1961.0652990600006</v>
      </c>
      <c r="L50" s="92"/>
      <c r="M50" s="100">
        <f t="shared" si="2"/>
        <v>2.3576691737324449</v>
      </c>
      <c r="N50" s="101"/>
      <c r="O50" s="126">
        <f t="shared" si="3"/>
        <v>87.341707068126823</v>
      </c>
      <c r="P50" s="101"/>
      <c r="Q50" s="129">
        <v>35029.65720057876</v>
      </c>
    </row>
    <row r="51" spans="3:17" ht="15" customHeight="1" x14ac:dyDescent="0.2">
      <c r="C51" s="67" t="s">
        <v>41</v>
      </c>
      <c r="D51" s="23"/>
      <c r="E51" s="76">
        <v>32197</v>
      </c>
      <c r="F51" s="92"/>
      <c r="G51" s="100">
        <f t="shared" si="1"/>
        <v>0.1630928858485047</v>
      </c>
      <c r="H51" s="101"/>
      <c r="I51" s="126">
        <f t="shared" si="4"/>
        <v>99.538971459682074</v>
      </c>
      <c r="J51" s="101"/>
      <c r="K51" s="126">
        <v>1347.9668496299985</v>
      </c>
      <c r="L51" s="92"/>
      <c r="M51" s="100">
        <f t="shared" si="2"/>
        <v>1.6205783102221163</v>
      </c>
      <c r="N51" s="101"/>
      <c r="O51" s="126">
        <f t="shared" si="3"/>
        <v>88.962285378348938</v>
      </c>
      <c r="P51" s="101"/>
      <c r="Q51" s="129">
        <v>41866.225102649267</v>
      </c>
    </row>
    <row r="52" spans="3:17" ht="15" customHeight="1" x14ac:dyDescent="0.2">
      <c r="C52" s="67" t="s">
        <v>42</v>
      </c>
      <c r="D52" s="23"/>
      <c r="E52" s="76">
        <v>20153</v>
      </c>
      <c r="F52" s="92"/>
      <c r="G52" s="100">
        <f t="shared" si="1"/>
        <v>0.10208438452355548</v>
      </c>
      <c r="H52" s="101"/>
      <c r="I52" s="126">
        <f t="shared" si="4"/>
        <v>99.641055844205624</v>
      </c>
      <c r="J52" s="101"/>
      <c r="K52" s="126">
        <v>975.23379136999472</v>
      </c>
      <c r="L52" s="92"/>
      <c r="M52" s="100">
        <f t="shared" si="2"/>
        <v>1.1724640929587458</v>
      </c>
      <c r="N52" s="101"/>
      <c r="O52" s="126">
        <f t="shared" si="3"/>
        <v>90.134749471307686</v>
      </c>
      <c r="P52" s="101"/>
      <c r="Q52" s="129">
        <v>48391.494634545466</v>
      </c>
    </row>
    <row r="53" spans="3:17" ht="15" customHeight="1" x14ac:dyDescent="0.2">
      <c r="C53" s="69" t="s">
        <v>43</v>
      </c>
      <c r="D53" s="26"/>
      <c r="E53" s="77">
        <v>14170</v>
      </c>
      <c r="F53" s="93"/>
      <c r="G53" s="97">
        <f t="shared" si="1"/>
        <v>7.1777687128406736E-2</v>
      </c>
      <c r="H53" s="102"/>
      <c r="I53" s="127">
        <f t="shared" si="4"/>
        <v>99.712833531334027</v>
      </c>
      <c r="J53" s="102"/>
      <c r="K53" s="127">
        <v>784.22470005999696</v>
      </c>
      <c r="L53" s="93"/>
      <c r="M53" s="97">
        <f t="shared" si="2"/>
        <v>0.94282551503883272</v>
      </c>
      <c r="N53" s="102"/>
      <c r="O53" s="127">
        <f t="shared" si="3"/>
        <v>91.077574986346519</v>
      </c>
      <c r="P53" s="102"/>
      <c r="Q53" s="130">
        <v>55344.015529992728</v>
      </c>
    </row>
    <row r="54" spans="3:17" ht="15" customHeight="1" x14ac:dyDescent="0.2">
      <c r="C54" s="67" t="s">
        <v>44</v>
      </c>
      <c r="D54" s="23"/>
      <c r="E54" s="76">
        <v>9702</v>
      </c>
      <c r="F54" s="92"/>
      <c r="G54" s="100">
        <f t="shared" si="1"/>
        <v>4.9145174348609891E-2</v>
      </c>
      <c r="H54" s="101"/>
      <c r="I54" s="126">
        <f t="shared" si="4"/>
        <v>99.761978705682637</v>
      </c>
      <c r="J54" s="101"/>
      <c r="K54" s="126">
        <v>599.74001485000031</v>
      </c>
      <c r="L54" s="92"/>
      <c r="M54" s="100">
        <f t="shared" si="2"/>
        <v>0.72103083254976408</v>
      </c>
      <c r="N54" s="101"/>
      <c r="O54" s="126">
        <f t="shared" si="3"/>
        <v>91.798605818896277</v>
      </c>
      <c r="P54" s="101"/>
      <c r="Q54" s="129">
        <v>61816.121918161232</v>
      </c>
    </row>
    <row r="55" spans="3:17" ht="15" customHeight="1" x14ac:dyDescent="0.2">
      <c r="C55" s="73" t="s">
        <v>45</v>
      </c>
      <c r="D55" s="30"/>
      <c r="E55" s="76">
        <v>23054</v>
      </c>
      <c r="F55" s="92"/>
      <c r="G55" s="100">
        <f t="shared" si="1"/>
        <v>0.11677930833156591</v>
      </c>
      <c r="H55" s="101"/>
      <c r="I55" s="126">
        <f t="shared" si="4"/>
        <v>99.87875801401421</v>
      </c>
      <c r="J55" s="101"/>
      <c r="K55" s="126">
        <v>1738.4981660499943</v>
      </c>
      <c r="L55" s="92"/>
      <c r="M55" s="100">
        <f t="shared" si="2"/>
        <v>2.0900902874836165</v>
      </c>
      <c r="N55" s="101"/>
      <c r="O55" s="126">
        <f t="shared" si="3"/>
        <v>93.888696106379896</v>
      </c>
      <c r="P55" s="101"/>
      <c r="Q55" s="129">
        <v>75409.827624273195</v>
      </c>
    </row>
    <row r="56" spans="3:17" ht="15" customHeight="1" x14ac:dyDescent="0.2">
      <c r="C56" s="73" t="s">
        <v>46</v>
      </c>
      <c r="D56" s="30"/>
      <c r="E56" s="76">
        <v>8499</v>
      </c>
      <c r="F56" s="92"/>
      <c r="G56" s="100">
        <f t="shared" si="1"/>
        <v>4.3051415871865131E-2</v>
      </c>
      <c r="H56" s="101"/>
      <c r="I56" s="126">
        <f t="shared" si="4"/>
        <v>99.921809429886082</v>
      </c>
      <c r="J56" s="101"/>
      <c r="K56" s="126">
        <v>882.42375683000557</v>
      </c>
      <c r="L56" s="92"/>
      <c r="M56" s="100">
        <f t="shared" si="2"/>
        <v>1.0608842503329745</v>
      </c>
      <c r="N56" s="101"/>
      <c r="O56" s="126">
        <f t="shared" si="3"/>
        <v>94.949580356712872</v>
      </c>
      <c r="P56" s="101"/>
      <c r="Q56" s="129">
        <v>103826.77454171143</v>
      </c>
    </row>
    <row r="57" spans="3:17" ht="15" customHeight="1" x14ac:dyDescent="0.2">
      <c r="C57" s="73" t="s">
        <v>47</v>
      </c>
      <c r="D57" s="30"/>
      <c r="E57" s="76">
        <v>4449</v>
      </c>
      <c r="F57" s="92"/>
      <c r="G57" s="100">
        <f t="shared" si="1"/>
        <v>2.2536268880330387E-2</v>
      </c>
      <c r="H57" s="101"/>
      <c r="I57" s="126">
        <f t="shared" si="4"/>
        <v>99.944345698766412</v>
      </c>
      <c r="J57" s="101"/>
      <c r="K57" s="126">
        <v>568.93197467999926</v>
      </c>
      <c r="L57" s="92"/>
      <c r="M57" s="100">
        <f t="shared" si="2"/>
        <v>0.68399220530632721</v>
      </c>
      <c r="N57" s="101"/>
      <c r="O57" s="126">
        <f t="shared" si="3"/>
        <v>95.633572562019197</v>
      </c>
      <c r="P57" s="101"/>
      <c r="Q57" s="129">
        <v>127878.61871881304</v>
      </c>
    </row>
    <row r="58" spans="3:17" ht="15" customHeight="1" x14ac:dyDescent="0.2">
      <c r="C58" s="73" t="s">
        <v>48</v>
      </c>
      <c r="D58" s="30"/>
      <c r="E58" s="76">
        <v>10987</v>
      </c>
      <c r="F58" s="92"/>
      <c r="G58" s="100">
        <f t="shared" si="1"/>
        <v>5.565430123357832E-2</v>
      </c>
      <c r="H58" s="101"/>
      <c r="I58" s="126">
        <f t="shared" si="4"/>
        <v>99.999999999999986</v>
      </c>
      <c r="J58" s="101"/>
      <c r="K58" s="126">
        <v>3631.9130032700036</v>
      </c>
      <c r="L58" s="92"/>
      <c r="M58" s="100">
        <f t="shared" si="2"/>
        <v>4.3664274379808523</v>
      </c>
      <c r="N58" s="101"/>
      <c r="O58" s="126">
        <f t="shared" si="3"/>
        <v>100.00000000000004</v>
      </c>
      <c r="P58" s="101"/>
      <c r="Q58" s="129">
        <v>330564.57661509089</v>
      </c>
    </row>
    <row r="59" spans="3:17" ht="15.95" customHeight="1" x14ac:dyDescent="0.2">
      <c r="C59" s="88" t="s">
        <v>55</v>
      </c>
      <c r="D59" s="88"/>
      <c r="E59" s="89">
        <v>19741511</v>
      </c>
      <c r="F59" s="99"/>
      <c r="G59" s="106">
        <f t="shared" ref="G59" si="5">E59/$E$59*100</f>
        <v>100</v>
      </c>
      <c r="H59" s="103"/>
      <c r="I59" s="128"/>
      <c r="J59" s="103"/>
      <c r="K59" s="128">
        <v>83178.137158039972</v>
      </c>
      <c r="L59" s="103"/>
      <c r="M59" s="106">
        <f t="shared" ref="M59" si="6">K59/$K$59*100</f>
        <v>100</v>
      </c>
      <c r="N59" s="103"/>
      <c r="O59" s="128"/>
      <c r="P59" s="103"/>
      <c r="Q59" s="131">
        <v>4213.3622476030323</v>
      </c>
    </row>
    <row r="60" spans="3:17" ht="3.95" customHeight="1" x14ac:dyDescent="0.2"/>
    <row r="61" spans="3:17" ht="15" customHeight="1" x14ac:dyDescent="0.2"/>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89</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4"/>
      <c r="K7" s="154" t="s">
        <v>0</v>
      </c>
      <c r="L7" s="154"/>
      <c r="M7" s="154"/>
      <c r="N7" s="154"/>
      <c r="O7" s="154"/>
      <c r="P7" s="34"/>
      <c r="Q7" s="155" t="s">
        <v>127</v>
      </c>
      <c r="R7" s="7"/>
    </row>
    <row r="8" spans="1:18" s="7" customFormat="1" ht="3.95" customHeight="1" x14ac:dyDescent="0.2">
      <c r="B8"/>
      <c r="C8" s="153"/>
      <c r="D8" s="18"/>
      <c r="E8" s="34"/>
      <c r="F8" s="34"/>
      <c r="G8" s="34"/>
      <c r="H8" s="34"/>
      <c r="I8" s="34"/>
      <c r="J8" s="34"/>
      <c r="K8" s="34"/>
      <c r="L8" s="34"/>
      <c r="M8" s="34"/>
      <c r="N8" s="34"/>
      <c r="O8" s="34"/>
      <c r="P8" s="34"/>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950731</v>
      </c>
      <c r="F12" s="92"/>
      <c r="G12" s="100">
        <f>E12/$E$59*100</f>
        <v>4.7561341349178257</v>
      </c>
      <c r="H12" s="101"/>
      <c r="I12" s="126">
        <f>G12</f>
        <v>4.7561341349178257</v>
      </c>
      <c r="J12" s="101"/>
      <c r="K12" s="126">
        <v>-148.72720199001876</v>
      </c>
      <c r="L12" s="92"/>
      <c r="M12" s="100">
        <f>K12/$K$59*100</f>
        <v>-4.3797562324511459</v>
      </c>
      <c r="N12" s="101"/>
      <c r="O12" s="126">
        <f t="shared" ref="O12" si="0">M12</f>
        <v>-4.3797562324511459</v>
      </c>
      <c r="P12" s="101"/>
      <c r="Q12" s="129">
        <v>-156.43457717274262</v>
      </c>
    </row>
    <row r="13" spans="1:18" ht="15" customHeight="1" x14ac:dyDescent="0.2">
      <c r="C13" s="67" t="s">
        <v>3</v>
      </c>
      <c r="D13" s="23"/>
      <c r="E13" s="76">
        <v>1199386</v>
      </c>
      <c r="F13" s="92"/>
      <c r="G13" s="100">
        <f t="shared" ref="G13:G58" si="1">E13/$E$59*100</f>
        <v>6.0000575299875063</v>
      </c>
      <c r="H13" s="101"/>
      <c r="I13" s="126">
        <f>I12+G13</f>
        <v>10.756191664905332</v>
      </c>
      <c r="J13" s="101"/>
      <c r="K13" s="126">
        <v>-179.12011323004324</v>
      </c>
      <c r="L13" s="92"/>
      <c r="M13" s="100">
        <f t="shared" ref="M13:M58" si="2">K13/$K$59*100</f>
        <v>-5.2747743639343501</v>
      </c>
      <c r="N13" s="101"/>
      <c r="O13" s="126">
        <f t="shared" ref="O13:O58" si="3">O12+M13</f>
        <v>-9.654530596385495</v>
      </c>
      <c r="P13" s="101"/>
      <c r="Q13" s="129">
        <v>-149.34317494955189</v>
      </c>
    </row>
    <row r="14" spans="1:18" ht="15" customHeight="1" x14ac:dyDescent="0.2">
      <c r="C14" s="67" t="s">
        <v>4</v>
      </c>
      <c r="D14" s="23"/>
      <c r="E14" s="76">
        <v>939084</v>
      </c>
      <c r="F14" s="92"/>
      <c r="G14" s="100">
        <f t="shared" si="1"/>
        <v>4.6978687640932844</v>
      </c>
      <c r="H14" s="101"/>
      <c r="I14" s="126">
        <f t="shared" ref="I14:I58" si="4">I13+G14</f>
        <v>15.454060428998616</v>
      </c>
      <c r="J14" s="101"/>
      <c r="K14" s="126">
        <v>-214.95811102002497</v>
      </c>
      <c r="L14" s="92"/>
      <c r="M14" s="100">
        <f t="shared" si="2"/>
        <v>-6.3301407802929175</v>
      </c>
      <c r="N14" s="101"/>
      <c r="O14" s="126">
        <f t="shared" si="3"/>
        <v>-15.984671376678413</v>
      </c>
      <c r="P14" s="101"/>
      <c r="Q14" s="129">
        <v>-228.90189910596388</v>
      </c>
    </row>
    <row r="15" spans="1:18" ht="15" customHeight="1" x14ac:dyDescent="0.2">
      <c r="C15" s="67" t="s">
        <v>5</v>
      </c>
      <c r="D15" s="23"/>
      <c r="E15" s="76">
        <v>988536</v>
      </c>
      <c r="F15" s="92"/>
      <c r="G15" s="100">
        <f t="shared" si="1"/>
        <v>4.9452577155842485</v>
      </c>
      <c r="H15" s="101"/>
      <c r="I15" s="126">
        <f t="shared" si="4"/>
        <v>20.399318144582864</v>
      </c>
      <c r="J15" s="101"/>
      <c r="K15" s="126">
        <v>-321.8856773600092</v>
      </c>
      <c r="L15" s="92"/>
      <c r="M15" s="100">
        <f t="shared" si="2"/>
        <v>-9.4789707779809564</v>
      </c>
      <c r="N15" s="101"/>
      <c r="O15" s="126">
        <f t="shared" si="3"/>
        <v>-25.463642154659368</v>
      </c>
      <c r="P15" s="101"/>
      <c r="Q15" s="129">
        <v>-325.61856863079259</v>
      </c>
    </row>
    <row r="16" spans="1:18" ht="15" customHeight="1" x14ac:dyDescent="0.2">
      <c r="C16" s="67" t="s">
        <v>6</v>
      </c>
      <c r="D16" s="23"/>
      <c r="E16" s="76">
        <v>1004538</v>
      </c>
      <c r="F16" s="92"/>
      <c r="G16" s="100">
        <f t="shared" si="1"/>
        <v>5.025309442546928</v>
      </c>
      <c r="H16" s="101"/>
      <c r="I16" s="126">
        <f t="shared" si="4"/>
        <v>25.424627587129791</v>
      </c>
      <c r="J16" s="101"/>
      <c r="K16" s="126">
        <v>-408.77180934001734</v>
      </c>
      <c r="L16" s="92"/>
      <c r="M16" s="100">
        <f t="shared" si="2"/>
        <v>-12.03761555150767</v>
      </c>
      <c r="N16" s="101"/>
      <c r="O16" s="126">
        <f t="shared" si="3"/>
        <v>-37.501257706167038</v>
      </c>
      <c r="P16" s="101"/>
      <c r="Q16" s="129">
        <v>-406.92518286019776</v>
      </c>
    </row>
    <row r="17" spans="3:17" ht="15" customHeight="1" x14ac:dyDescent="0.2">
      <c r="C17" s="69" t="s">
        <v>7</v>
      </c>
      <c r="D17" s="26"/>
      <c r="E17" s="77">
        <v>620130</v>
      </c>
      <c r="F17" s="93"/>
      <c r="G17" s="97">
        <f t="shared" si="1"/>
        <v>3.1022670567033064</v>
      </c>
      <c r="H17" s="102"/>
      <c r="I17" s="127">
        <f t="shared" si="4"/>
        <v>28.526894643833096</v>
      </c>
      <c r="J17" s="102"/>
      <c r="K17" s="127">
        <v>-287.54489151000251</v>
      </c>
      <c r="L17" s="93"/>
      <c r="M17" s="97">
        <f t="shared" si="2"/>
        <v>-8.46769463722541</v>
      </c>
      <c r="N17" s="102"/>
      <c r="O17" s="127">
        <f t="shared" si="3"/>
        <v>-45.968952343392445</v>
      </c>
      <c r="P17" s="102"/>
      <c r="Q17" s="130">
        <v>-463.6848588360545</v>
      </c>
    </row>
    <row r="18" spans="3:17" ht="15" customHeight="1" x14ac:dyDescent="0.2">
      <c r="C18" s="67" t="s">
        <v>8</v>
      </c>
      <c r="D18" s="23"/>
      <c r="E18" s="76">
        <v>547818</v>
      </c>
      <c r="F18" s="92"/>
      <c r="G18" s="100">
        <f t="shared" si="1"/>
        <v>2.7405184952656572</v>
      </c>
      <c r="H18" s="101"/>
      <c r="I18" s="126">
        <f t="shared" si="4"/>
        <v>31.267413139098753</v>
      </c>
      <c r="J18" s="101"/>
      <c r="K18" s="126">
        <v>-242.5570095000034</v>
      </c>
      <c r="L18" s="92"/>
      <c r="M18" s="100">
        <f t="shared" si="2"/>
        <v>-7.1428801178794883</v>
      </c>
      <c r="N18" s="101"/>
      <c r="O18" s="126">
        <f t="shared" si="3"/>
        <v>-53.111832461271931</v>
      </c>
      <c r="P18" s="101"/>
      <c r="Q18" s="129">
        <v>-442.76933123775302</v>
      </c>
    </row>
    <row r="19" spans="3:17" ht="15" customHeight="1" x14ac:dyDescent="0.2">
      <c r="C19" s="67" t="s">
        <v>9</v>
      </c>
      <c r="D19" s="23"/>
      <c r="E19" s="76">
        <v>508920</v>
      </c>
      <c r="F19" s="92"/>
      <c r="G19" s="100">
        <f t="shared" si="1"/>
        <v>2.5459270644823615</v>
      </c>
      <c r="H19" s="101"/>
      <c r="I19" s="126">
        <f t="shared" si="4"/>
        <v>33.813340203581113</v>
      </c>
      <c r="J19" s="101"/>
      <c r="K19" s="126">
        <v>-194.05755359999773</v>
      </c>
      <c r="L19" s="92"/>
      <c r="M19" s="100">
        <f t="shared" si="2"/>
        <v>-5.7146558831305896</v>
      </c>
      <c r="N19" s="101"/>
      <c r="O19" s="126">
        <f t="shared" si="3"/>
        <v>-58.82648834440252</v>
      </c>
      <c r="P19" s="101"/>
      <c r="Q19" s="129">
        <v>-381.3124923367086</v>
      </c>
    </row>
    <row r="20" spans="3:17" ht="15" customHeight="1" x14ac:dyDescent="0.2">
      <c r="C20" s="67" t="s">
        <v>10</v>
      </c>
      <c r="D20" s="23"/>
      <c r="E20" s="76">
        <v>484005</v>
      </c>
      <c r="F20" s="92"/>
      <c r="G20" s="100">
        <f t="shared" si="1"/>
        <v>2.4212870958987374</v>
      </c>
      <c r="H20" s="101"/>
      <c r="I20" s="126">
        <f t="shared" si="4"/>
        <v>36.234627299479854</v>
      </c>
      <c r="J20" s="101"/>
      <c r="K20" s="126">
        <v>-148.84302652000272</v>
      </c>
      <c r="L20" s="92"/>
      <c r="M20" s="100">
        <f t="shared" si="2"/>
        <v>-4.3831670624827765</v>
      </c>
      <c r="N20" s="101"/>
      <c r="O20" s="126">
        <f t="shared" si="3"/>
        <v>-63.209655406885297</v>
      </c>
      <c r="P20" s="101"/>
      <c r="Q20" s="129">
        <v>-307.52373739941265</v>
      </c>
    </row>
    <row r="21" spans="3:17" ht="15" customHeight="1" x14ac:dyDescent="0.2">
      <c r="C21" s="67" t="s">
        <v>11</v>
      </c>
      <c r="D21" s="23"/>
      <c r="E21" s="76">
        <v>482014</v>
      </c>
      <c r="F21" s="92"/>
      <c r="G21" s="100">
        <f t="shared" si="1"/>
        <v>2.4113269041487877</v>
      </c>
      <c r="H21" s="101"/>
      <c r="I21" s="126">
        <f t="shared" si="4"/>
        <v>38.645954203628641</v>
      </c>
      <c r="J21" s="101"/>
      <c r="K21" s="126">
        <v>-121.34774342999971</v>
      </c>
      <c r="L21" s="92"/>
      <c r="M21" s="100">
        <f t="shared" si="2"/>
        <v>-3.5734790170872137</v>
      </c>
      <c r="N21" s="101"/>
      <c r="O21" s="126">
        <f t="shared" si="3"/>
        <v>-66.783134423972513</v>
      </c>
      <c r="P21" s="101"/>
      <c r="Q21" s="129">
        <v>-251.75149151269406</v>
      </c>
    </row>
    <row r="22" spans="3:17" ht="15" customHeight="1" x14ac:dyDescent="0.2">
      <c r="C22" s="67" t="s">
        <v>12</v>
      </c>
      <c r="D22" s="23"/>
      <c r="E22" s="76">
        <v>492213</v>
      </c>
      <c r="F22" s="92"/>
      <c r="G22" s="100">
        <f t="shared" si="1"/>
        <v>2.4623484991551847</v>
      </c>
      <c r="H22" s="101"/>
      <c r="I22" s="126">
        <f t="shared" si="4"/>
        <v>41.108302702783824</v>
      </c>
      <c r="J22" s="101"/>
      <c r="K22" s="126">
        <v>-64.770907019999157</v>
      </c>
      <c r="L22" s="92"/>
      <c r="M22" s="100">
        <f t="shared" si="2"/>
        <v>-1.9073900396606205</v>
      </c>
      <c r="N22" s="101"/>
      <c r="O22" s="126">
        <f t="shared" si="3"/>
        <v>-68.690524463633139</v>
      </c>
      <c r="P22" s="101"/>
      <c r="Q22" s="129">
        <v>-131.59121563225506</v>
      </c>
    </row>
    <row r="23" spans="3:17" ht="15" customHeight="1" x14ac:dyDescent="0.2">
      <c r="C23" s="69" t="s">
        <v>13</v>
      </c>
      <c r="D23" s="26"/>
      <c r="E23" s="77">
        <v>840006</v>
      </c>
      <c r="F23" s="93"/>
      <c r="G23" s="97">
        <f t="shared" si="1"/>
        <v>4.2022204073873501</v>
      </c>
      <c r="H23" s="102"/>
      <c r="I23" s="127">
        <f t="shared" si="4"/>
        <v>45.310523110171175</v>
      </c>
      <c r="J23" s="102"/>
      <c r="K23" s="127">
        <v>-56.258329170000394</v>
      </c>
      <c r="L23" s="93"/>
      <c r="M23" s="97">
        <f t="shared" si="2"/>
        <v>-1.6567094957258277</v>
      </c>
      <c r="N23" s="102"/>
      <c r="O23" s="127">
        <f t="shared" si="3"/>
        <v>-70.34723395935896</v>
      </c>
      <c r="P23" s="102"/>
      <c r="Q23" s="130">
        <v>-66.973723009121841</v>
      </c>
    </row>
    <row r="24" spans="3:17" ht="15" customHeight="1" x14ac:dyDescent="0.2">
      <c r="C24" s="67" t="s">
        <v>14</v>
      </c>
      <c r="D24" s="23"/>
      <c r="E24" s="76">
        <v>827521</v>
      </c>
      <c r="F24" s="92"/>
      <c r="G24" s="100">
        <f t="shared" si="1"/>
        <v>4.1397628513862852</v>
      </c>
      <c r="H24" s="101"/>
      <c r="I24" s="126">
        <f t="shared" si="4"/>
        <v>49.450285961557462</v>
      </c>
      <c r="J24" s="101"/>
      <c r="K24" s="126">
        <v>-97.256773429996656</v>
      </c>
      <c r="L24" s="92"/>
      <c r="M24" s="100">
        <f t="shared" si="2"/>
        <v>-2.8640420439477072</v>
      </c>
      <c r="N24" s="101"/>
      <c r="O24" s="126">
        <f t="shared" si="3"/>
        <v>-73.211276003306665</v>
      </c>
      <c r="P24" s="101"/>
      <c r="Q24" s="129">
        <v>-117.52786144399556</v>
      </c>
    </row>
    <row r="25" spans="3:17" ht="15" customHeight="1" x14ac:dyDescent="0.2">
      <c r="C25" s="67" t="s">
        <v>15</v>
      </c>
      <c r="D25" s="23"/>
      <c r="E25" s="76">
        <v>815859</v>
      </c>
      <c r="F25" s="92"/>
      <c r="G25" s="100">
        <f t="shared" si="1"/>
        <v>4.0814224414476046</v>
      </c>
      <c r="H25" s="101"/>
      <c r="I25" s="126">
        <f t="shared" si="4"/>
        <v>53.531708403005069</v>
      </c>
      <c r="J25" s="101"/>
      <c r="K25" s="126">
        <v>-111.60084383000172</v>
      </c>
      <c r="L25" s="92"/>
      <c r="M25" s="100">
        <f t="shared" si="2"/>
        <v>-3.2864498543047951</v>
      </c>
      <c r="N25" s="101"/>
      <c r="O25" s="126">
        <f t="shared" si="3"/>
        <v>-76.497725857611456</v>
      </c>
      <c r="P25" s="101"/>
      <c r="Q25" s="129">
        <v>-136.78937638734357</v>
      </c>
    </row>
    <row r="26" spans="3:17" ht="15" customHeight="1" x14ac:dyDescent="0.2">
      <c r="C26" s="67" t="s">
        <v>16</v>
      </c>
      <c r="D26" s="23"/>
      <c r="E26" s="76">
        <v>801146</v>
      </c>
      <c r="F26" s="92"/>
      <c r="G26" s="100">
        <f t="shared" si="1"/>
        <v>4.0078190756932051</v>
      </c>
      <c r="H26" s="101"/>
      <c r="I26" s="126">
        <f t="shared" si="4"/>
        <v>57.539527478698275</v>
      </c>
      <c r="J26" s="101"/>
      <c r="K26" s="126">
        <v>-100.8926794999982</v>
      </c>
      <c r="L26" s="92"/>
      <c r="M26" s="100">
        <f t="shared" si="2"/>
        <v>-2.9711131248100027</v>
      </c>
      <c r="N26" s="101"/>
      <c r="O26" s="126">
        <f t="shared" si="3"/>
        <v>-79.46883898242146</v>
      </c>
      <c r="P26" s="101"/>
      <c r="Q26" s="129">
        <v>-125.93544684738886</v>
      </c>
    </row>
    <row r="27" spans="3:17" ht="15" customHeight="1" x14ac:dyDescent="0.2">
      <c r="C27" s="67" t="s">
        <v>17</v>
      </c>
      <c r="D27" s="23"/>
      <c r="E27" s="76">
        <v>767446</v>
      </c>
      <c r="F27" s="92"/>
      <c r="G27" s="100">
        <f t="shared" si="1"/>
        <v>3.8392311992626151</v>
      </c>
      <c r="H27" s="101"/>
      <c r="I27" s="126">
        <f t="shared" si="4"/>
        <v>61.378758677960889</v>
      </c>
      <c r="J27" s="101"/>
      <c r="K27" s="126">
        <v>-89.199445530001711</v>
      </c>
      <c r="L27" s="92"/>
      <c r="M27" s="100">
        <f t="shared" si="2"/>
        <v>-2.6267678155972427</v>
      </c>
      <c r="N27" s="101"/>
      <c r="O27" s="126">
        <f t="shared" si="3"/>
        <v>-82.095606798018707</v>
      </c>
      <c r="P27" s="101"/>
      <c r="Q27" s="129">
        <v>-116.22895360716157</v>
      </c>
    </row>
    <row r="28" spans="3:17" ht="15" customHeight="1" x14ac:dyDescent="0.2">
      <c r="C28" s="67" t="s">
        <v>18</v>
      </c>
      <c r="D28" s="23"/>
      <c r="E28" s="76">
        <v>667815</v>
      </c>
      <c r="F28" s="92"/>
      <c r="G28" s="100">
        <f t="shared" si="1"/>
        <v>3.3408164005487859</v>
      </c>
      <c r="H28" s="101"/>
      <c r="I28" s="126">
        <f t="shared" si="4"/>
        <v>64.719575078509678</v>
      </c>
      <c r="J28" s="101"/>
      <c r="K28" s="126">
        <v>-72.030999990000353</v>
      </c>
      <c r="L28" s="92"/>
      <c r="M28" s="100">
        <f t="shared" si="2"/>
        <v>-2.1211870923051759</v>
      </c>
      <c r="N28" s="101"/>
      <c r="O28" s="126">
        <f t="shared" si="3"/>
        <v>-84.216793890323885</v>
      </c>
      <c r="P28" s="101"/>
      <c r="Q28" s="129">
        <v>-107.8607099121768</v>
      </c>
    </row>
    <row r="29" spans="3:17" ht="15" customHeight="1" x14ac:dyDescent="0.2">
      <c r="C29" s="69" t="s">
        <v>19</v>
      </c>
      <c r="D29" s="26"/>
      <c r="E29" s="77">
        <v>576726</v>
      </c>
      <c r="F29" s="93"/>
      <c r="G29" s="97">
        <f t="shared" si="1"/>
        <v>2.885133876032882</v>
      </c>
      <c r="H29" s="102"/>
      <c r="I29" s="127">
        <f t="shared" si="4"/>
        <v>67.604708954542559</v>
      </c>
      <c r="J29" s="102"/>
      <c r="K29" s="127">
        <v>-58.497654489999377</v>
      </c>
      <c r="L29" s="93"/>
      <c r="M29" s="97">
        <f t="shared" si="2"/>
        <v>-1.7226537137002198</v>
      </c>
      <c r="N29" s="102"/>
      <c r="O29" s="127">
        <f t="shared" si="3"/>
        <v>-85.93944760402411</v>
      </c>
      <c r="P29" s="102"/>
      <c r="Q29" s="130">
        <v>-101.43058313653169</v>
      </c>
    </row>
    <row r="30" spans="3:17" ht="15" customHeight="1" x14ac:dyDescent="0.2">
      <c r="C30" s="67" t="s">
        <v>20</v>
      </c>
      <c r="D30" s="23"/>
      <c r="E30" s="76">
        <v>529859</v>
      </c>
      <c r="F30" s="92"/>
      <c r="G30" s="100">
        <f t="shared" si="1"/>
        <v>2.6506766652117415</v>
      </c>
      <c r="H30" s="101"/>
      <c r="I30" s="126">
        <f t="shared" si="4"/>
        <v>70.255385619754307</v>
      </c>
      <c r="J30" s="101"/>
      <c r="K30" s="126">
        <v>-51.906243460001058</v>
      </c>
      <c r="L30" s="92"/>
      <c r="M30" s="100">
        <f t="shared" si="2"/>
        <v>-1.5285481758227586</v>
      </c>
      <c r="N30" s="101"/>
      <c r="O30" s="126">
        <f t="shared" si="3"/>
        <v>-87.467995779846873</v>
      </c>
      <c r="P30" s="101"/>
      <c r="Q30" s="129">
        <v>-97.962370102236747</v>
      </c>
    </row>
    <row r="31" spans="3:17" ht="15" customHeight="1" x14ac:dyDescent="0.2">
      <c r="C31" s="67" t="s">
        <v>21</v>
      </c>
      <c r="D31" s="23"/>
      <c r="E31" s="76">
        <v>478933</v>
      </c>
      <c r="F31" s="92"/>
      <c r="G31" s="100">
        <f t="shared" si="1"/>
        <v>2.3959138701047924</v>
      </c>
      <c r="H31" s="101"/>
      <c r="I31" s="126">
        <f t="shared" si="4"/>
        <v>72.651299489859099</v>
      </c>
      <c r="J31" s="101"/>
      <c r="K31" s="126">
        <v>-48.842790670000554</v>
      </c>
      <c r="L31" s="92"/>
      <c r="M31" s="100">
        <f t="shared" si="2"/>
        <v>-1.4383348438276811</v>
      </c>
      <c r="N31" s="101"/>
      <c r="O31" s="126">
        <f t="shared" si="3"/>
        <v>-88.906330623674549</v>
      </c>
      <c r="P31" s="101"/>
      <c r="Q31" s="129">
        <v>-101.98251252262958</v>
      </c>
    </row>
    <row r="32" spans="3:17" ht="15" customHeight="1" x14ac:dyDescent="0.2">
      <c r="C32" s="67" t="s">
        <v>22</v>
      </c>
      <c r="D32" s="23"/>
      <c r="E32" s="76">
        <v>450901</v>
      </c>
      <c r="F32" s="92"/>
      <c r="G32" s="100">
        <f t="shared" si="1"/>
        <v>2.2556807736032405</v>
      </c>
      <c r="H32" s="101"/>
      <c r="I32" s="126">
        <f t="shared" si="4"/>
        <v>74.906980263462344</v>
      </c>
      <c r="J32" s="101"/>
      <c r="K32" s="126">
        <v>-55.401785630000241</v>
      </c>
      <c r="L32" s="92"/>
      <c r="M32" s="100">
        <f t="shared" si="2"/>
        <v>-1.6314857850832163</v>
      </c>
      <c r="N32" s="101"/>
      <c r="O32" s="126">
        <f t="shared" si="3"/>
        <v>-90.537816408757763</v>
      </c>
      <c r="P32" s="101"/>
      <c r="Q32" s="129">
        <v>-122.86906799940617</v>
      </c>
    </row>
    <row r="33" spans="3:17" ht="15" customHeight="1" x14ac:dyDescent="0.2">
      <c r="C33" s="67" t="s">
        <v>23</v>
      </c>
      <c r="D33" s="23"/>
      <c r="E33" s="76">
        <v>893415</v>
      </c>
      <c r="F33" s="92"/>
      <c r="G33" s="100">
        <f t="shared" si="1"/>
        <v>4.4694046771879838</v>
      </c>
      <c r="H33" s="101"/>
      <c r="I33" s="126">
        <f t="shared" si="4"/>
        <v>79.376384940650325</v>
      </c>
      <c r="J33" s="101"/>
      <c r="K33" s="126">
        <v>-128.66304103000394</v>
      </c>
      <c r="L33" s="92"/>
      <c r="M33" s="100">
        <f t="shared" si="2"/>
        <v>-3.7889017496281223</v>
      </c>
      <c r="N33" s="101"/>
      <c r="O33" s="126">
        <f t="shared" si="3"/>
        <v>-94.326718158385887</v>
      </c>
      <c r="P33" s="101"/>
      <c r="Q33" s="129">
        <v>-144.01262686433958</v>
      </c>
    </row>
    <row r="34" spans="3:17" ht="15" customHeight="1" x14ac:dyDescent="0.2">
      <c r="C34" s="67" t="s">
        <v>24</v>
      </c>
      <c r="D34" s="23"/>
      <c r="E34" s="76">
        <v>846440</v>
      </c>
      <c r="F34" s="92"/>
      <c r="G34" s="100">
        <f t="shared" si="1"/>
        <v>4.2344071847450486</v>
      </c>
      <c r="H34" s="101"/>
      <c r="I34" s="126">
        <f t="shared" si="4"/>
        <v>83.610792125395378</v>
      </c>
      <c r="J34" s="101"/>
      <c r="K34" s="126">
        <v>-130.2398107600028</v>
      </c>
      <c r="L34" s="92"/>
      <c r="M34" s="100">
        <f t="shared" si="2"/>
        <v>-3.8353348631386308</v>
      </c>
      <c r="N34" s="101"/>
      <c r="O34" s="126">
        <f t="shared" si="3"/>
        <v>-98.162053021524514</v>
      </c>
      <c r="P34" s="101"/>
      <c r="Q34" s="129">
        <v>-153.86774108029252</v>
      </c>
    </row>
    <row r="35" spans="3:17" ht="15" customHeight="1" x14ac:dyDescent="0.2">
      <c r="C35" s="69" t="s">
        <v>25</v>
      </c>
      <c r="D35" s="26"/>
      <c r="E35" s="77">
        <v>696714</v>
      </c>
      <c r="F35" s="93"/>
      <c r="G35" s="97">
        <f t="shared" si="1"/>
        <v>3.4853867578475279</v>
      </c>
      <c r="H35" s="102"/>
      <c r="I35" s="127">
        <f t="shared" si="4"/>
        <v>87.096178883242899</v>
      </c>
      <c r="J35" s="102"/>
      <c r="K35" s="127">
        <v>-5.0054021500000303</v>
      </c>
      <c r="L35" s="93"/>
      <c r="M35" s="97">
        <f t="shared" si="2"/>
        <v>-0.14740034754273287</v>
      </c>
      <c r="N35" s="102"/>
      <c r="O35" s="127">
        <f t="shared" si="3"/>
        <v>-98.309453369067242</v>
      </c>
      <c r="P35" s="102"/>
      <c r="Q35" s="130">
        <v>-7.1842996552387781</v>
      </c>
    </row>
    <row r="36" spans="3:17" ht="15" customHeight="1" x14ac:dyDescent="0.2">
      <c r="C36" s="67" t="s">
        <v>26</v>
      </c>
      <c r="D36" s="23"/>
      <c r="E36" s="76">
        <v>463247</v>
      </c>
      <c r="F36" s="92"/>
      <c r="G36" s="100">
        <f t="shared" si="1"/>
        <v>2.3174429671466252</v>
      </c>
      <c r="H36" s="101"/>
      <c r="I36" s="126">
        <f t="shared" si="4"/>
        <v>89.413621850389518</v>
      </c>
      <c r="J36" s="101"/>
      <c r="K36" s="126">
        <v>65.676216459998969</v>
      </c>
      <c r="L36" s="92"/>
      <c r="M36" s="100">
        <f t="shared" si="2"/>
        <v>1.9340498208511665</v>
      </c>
      <c r="N36" s="101"/>
      <c r="O36" s="126">
        <f t="shared" si="3"/>
        <v>-96.37540354821607</v>
      </c>
      <c r="P36" s="101"/>
      <c r="Q36" s="129">
        <v>141.77364658594436</v>
      </c>
    </row>
    <row r="37" spans="3:17" ht="15" customHeight="1" x14ac:dyDescent="0.2">
      <c r="C37" s="67" t="s">
        <v>27</v>
      </c>
      <c r="D37" s="23"/>
      <c r="E37" s="76">
        <v>338705</v>
      </c>
      <c r="F37" s="92"/>
      <c r="G37" s="100">
        <f t="shared" si="1"/>
        <v>1.6944082102796083</v>
      </c>
      <c r="H37" s="101"/>
      <c r="I37" s="126">
        <f t="shared" si="4"/>
        <v>91.108030060669122</v>
      </c>
      <c r="J37" s="101"/>
      <c r="K37" s="126">
        <v>91.244130389997153</v>
      </c>
      <c r="L37" s="92"/>
      <c r="M37" s="100">
        <f t="shared" si="2"/>
        <v>2.6869802121134128</v>
      </c>
      <c r="N37" s="101"/>
      <c r="O37" s="126">
        <f t="shared" si="3"/>
        <v>-93.688423336102659</v>
      </c>
      <c r="P37" s="101"/>
      <c r="Q37" s="129">
        <v>269.39115274352946</v>
      </c>
    </row>
    <row r="38" spans="3:17" ht="15" customHeight="1" x14ac:dyDescent="0.2">
      <c r="C38" s="67" t="s">
        <v>28</v>
      </c>
      <c r="D38" s="23"/>
      <c r="E38" s="76">
        <v>247809</v>
      </c>
      <c r="F38" s="92"/>
      <c r="G38" s="100">
        <f t="shared" si="1"/>
        <v>1.239691189032283</v>
      </c>
      <c r="H38" s="101"/>
      <c r="I38" s="126">
        <f t="shared" si="4"/>
        <v>92.347721249701408</v>
      </c>
      <c r="J38" s="101"/>
      <c r="K38" s="126">
        <v>105.85830981999979</v>
      </c>
      <c r="L38" s="92"/>
      <c r="M38" s="100">
        <f t="shared" si="2"/>
        <v>3.1173422614512933</v>
      </c>
      <c r="N38" s="101"/>
      <c r="O38" s="126">
        <f t="shared" si="3"/>
        <v>-90.57108107465136</v>
      </c>
      <c r="P38" s="101"/>
      <c r="Q38" s="129">
        <v>427.17701867163737</v>
      </c>
    </row>
    <row r="39" spans="3:17" ht="15" customHeight="1" x14ac:dyDescent="0.2">
      <c r="C39" s="67" t="s">
        <v>29</v>
      </c>
      <c r="D39" s="23"/>
      <c r="E39" s="76">
        <v>194571</v>
      </c>
      <c r="F39" s="92"/>
      <c r="G39" s="100">
        <f t="shared" si="1"/>
        <v>0.97336236513282559</v>
      </c>
      <c r="H39" s="101"/>
      <c r="I39" s="126">
        <f t="shared" si="4"/>
        <v>93.321083614834237</v>
      </c>
      <c r="J39" s="101"/>
      <c r="K39" s="126">
        <v>106.1800452599996</v>
      </c>
      <c r="L39" s="92"/>
      <c r="M39" s="100">
        <f t="shared" si="2"/>
        <v>3.1268168080015215</v>
      </c>
      <c r="N39" s="101"/>
      <c r="O39" s="126">
        <f t="shared" si="3"/>
        <v>-87.444264266649839</v>
      </c>
      <c r="P39" s="101"/>
      <c r="Q39" s="129">
        <v>545.71362258506974</v>
      </c>
    </row>
    <row r="40" spans="3:17" ht="15" customHeight="1" x14ac:dyDescent="0.2">
      <c r="C40" s="67" t="s">
        <v>30</v>
      </c>
      <c r="D40" s="23"/>
      <c r="E40" s="76">
        <v>160634</v>
      </c>
      <c r="F40" s="92"/>
      <c r="G40" s="100">
        <f t="shared" si="1"/>
        <v>0.80358887069885176</v>
      </c>
      <c r="H40" s="101"/>
      <c r="I40" s="126">
        <f t="shared" si="4"/>
        <v>94.124672485533083</v>
      </c>
      <c r="J40" s="101"/>
      <c r="K40" s="126">
        <v>100.95024878999952</v>
      </c>
      <c r="L40" s="92"/>
      <c r="M40" s="100">
        <f t="shared" si="2"/>
        <v>2.9728084398116117</v>
      </c>
      <c r="N40" s="101"/>
      <c r="O40" s="126">
        <f t="shared" si="3"/>
        <v>-84.471455826838223</v>
      </c>
      <c r="P40" s="101"/>
      <c r="Q40" s="129">
        <v>628.44882646263875</v>
      </c>
    </row>
    <row r="41" spans="3:17" ht="15" customHeight="1" x14ac:dyDescent="0.2">
      <c r="C41" s="69" t="s">
        <v>31</v>
      </c>
      <c r="D41" s="26"/>
      <c r="E41" s="77">
        <v>137451</v>
      </c>
      <c r="F41" s="93"/>
      <c r="G41" s="97">
        <f t="shared" si="1"/>
        <v>0.68761341849439017</v>
      </c>
      <c r="H41" s="102"/>
      <c r="I41" s="127">
        <f t="shared" si="4"/>
        <v>94.812285904027476</v>
      </c>
      <c r="J41" s="102"/>
      <c r="K41" s="127">
        <v>97.862483899999319</v>
      </c>
      <c r="L41" s="93"/>
      <c r="M41" s="97">
        <f t="shared" si="2"/>
        <v>2.8818791589512767</v>
      </c>
      <c r="N41" s="102"/>
      <c r="O41" s="127">
        <f t="shared" si="3"/>
        <v>-81.589576667886945</v>
      </c>
      <c r="P41" s="102"/>
      <c r="Q41" s="130">
        <v>711.98087973168128</v>
      </c>
    </row>
    <row r="42" spans="3:17" ht="15" customHeight="1" x14ac:dyDescent="0.2">
      <c r="C42" s="67" t="s">
        <v>32</v>
      </c>
      <c r="D42" s="23"/>
      <c r="E42" s="76">
        <v>116329</v>
      </c>
      <c r="F42" s="92"/>
      <c r="G42" s="100">
        <f t="shared" si="1"/>
        <v>0.58194834057252343</v>
      </c>
      <c r="H42" s="101"/>
      <c r="I42" s="126">
        <f t="shared" si="4"/>
        <v>95.3942342446</v>
      </c>
      <c r="J42" s="101"/>
      <c r="K42" s="126">
        <v>96.69225481999888</v>
      </c>
      <c r="L42" s="92"/>
      <c r="M42" s="100">
        <f t="shared" si="2"/>
        <v>2.8474179572480978</v>
      </c>
      <c r="N42" s="101"/>
      <c r="O42" s="126">
        <f t="shared" si="3"/>
        <v>-78.742158710638847</v>
      </c>
      <c r="P42" s="101"/>
      <c r="Q42" s="129">
        <v>831.19647568533105</v>
      </c>
    </row>
    <row r="43" spans="3:17" ht="15" customHeight="1" x14ac:dyDescent="0.2">
      <c r="C43" s="67" t="s">
        <v>33</v>
      </c>
      <c r="D43" s="23"/>
      <c r="E43" s="76">
        <v>183474</v>
      </c>
      <c r="F43" s="92"/>
      <c r="G43" s="100">
        <f t="shared" si="1"/>
        <v>0.91784842849335213</v>
      </c>
      <c r="H43" s="101"/>
      <c r="I43" s="126">
        <f t="shared" si="4"/>
        <v>96.312082673093357</v>
      </c>
      <c r="J43" s="101"/>
      <c r="K43" s="126">
        <v>192.26143079999849</v>
      </c>
      <c r="L43" s="92"/>
      <c r="M43" s="100">
        <f t="shared" si="2"/>
        <v>5.6617632049769853</v>
      </c>
      <c r="N43" s="101"/>
      <c r="O43" s="126">
        <f t="shared" si="3"/>
        <v>-73.080395505661869</v>
      </c>
      <c r="P43" s="101"/>
      <c r="Q43" s="129">
        <v>1047.8946924359773</v>
      </c>
    </row>
    <row r="44" spans="3:17" ht="15" customHeight="1" x14ac:dyDescent="0.2">
      <c r="C44" s="67" t="s">
        <v>34</v>
      </c>
      <c r="D44" s="23"/>
      <c r="E44" s="76">
        <v>137105</v>
      </c>
      <c r="F44" s="92"/>
      <c r="G44" s="100">
        <f t="shared" si="1"/>
        <v>0.68588251626160135</v>
      </c>
      <c r="H44" s="101"/>
      <c r="I44" s="126">
        <f t="shared" si="4"/>
        <v>96.997965189354957</v>
      </c>
      <c r="J44" s="101"/>
      <c r="K44" s="126">
        <v>182.56445933000046</v>
      </c>
      <c r="L44" s="92"/>
      <c r="M44" s="100">
        <f t="shared" si="2"/>
        <v>5.3762043383852838</v>
      </c>
      <c r="N44" s="101"/>
      <c r="O44" s="126">
        <f t="shared" si="3"/>
        <v>-67.704191167276591</v>
      </c>
      <c r="P44" s="101"/>
      <c r="Q44" s="129">
        <v>1331.566750519678</v>
      </c>
    </row>
    <row r="45" spans="3:17" ht="15" customHeight="1" x14ac:dyDescent="0.2">
      <c r="C45" s="67" t="s">
        <v>35</v>
      </c>
      <c r="D45" s="23"/>
      <c r="E45" s="76">
        <v>105860</v>
      </c>
      <c r="F45" s="92"/>
      <c r="G45" s="100">
        <f t="shared" si="1"/>
        <v>0.52957604151163795</v>
      </c>
      <c r="H45" s="101"/>
      <c r="I45" s="126">
        <f t="shared" si="4"/>
        <v>97.527541230866589</v>
      </c>
      <c r="J45" s="101"/>
      <c r="K45" s="126">
        <v>170.6990021000002</v>
      </c>
      <c r="L45" s="92"/>
      <c r="M45" s="100">
        <f t="shared" si="2"/>
        <v>5.0267873550854585</v>
      </c>
      <c r="N45" s="101"/>
      <c r="O45" s="126">
        <f t="shared" si="3"/>
        <v>-62.67740381219113</v>
      </c>
      <c r="P45" s="101"/>
      <c r="Q45" s="129">
        <v>1612.49765822785</v>
      </c>
    </row>
    <row r="46" spans="3:17" ht="15" customHeight="1" x14ac:dyDescent="0.2">
      <c r="C46" s="67" t="s">
        <v>36</v>
      </c>
      <c r="D46" s="23"/>
      <c r="E46" s="76">
        <v>81637</v>
      </c>
      <c r="F46" s="92"/>
      <c r="G46" s="100">
        <f t="shared" si="1"/>
        <v>0.4083978773935914</v>
      </c>
      <c r="H46" s="101"/>
      <c r="I46" s="126">
        <f t="shared" si="4"/>
        <v>97.935939108260186</v>
      </c>
      <c r="J46" s="101"/>
      <c r="K46" s="126">
        <v>159.88547531000057</v>
      </c>
      <c r="L46" s="92"/>
      <c r="M46" s="100">
        <f t="shared" si="2"/>
        <v>4.708347885240145</v>
      </c>
      <c r="N46" s="101"/>
      <c r="O46" s="126">
        <f t="shared" si="3"/>
        <v>-57.969055926950986</v>
      </c>
      <c r="P46" s="101"/>
      <c r="Q46" s="129">
        <v>1958.4927828068226</v>
      </c>
    </row>
    <row r="47" spans="3:17" ht="15" customHeight="1" x14ac:dyDescent="0.2">
      <c r="C47" s="69" t="s">
        <v>37</v>
      </c>
      <c r="D47" s="26"/>
      <c r="E47" s="77">
        <v>63451</v>
      </c>
      <c r="F47" s="93"/>
      <c r="G47" s="97">
        <f t="shared" si="1"/>
        <v>0.31742045541238373</v>
      </c>
      <c r="H47" s="102"/>
      <c r="I47" s="127">
        <f t="shared" si="4"/>
        <v>98.253359563672575</v>
      </c>
      <c r="J47" s="102"/>
      <c r="K47" s="127">
        <v>152.97375002000129</v>
      </c>
      <c r="L47" s="93"/>
      <c r="M47" s="97">
        <f t="shared" si="2"/>
        <v>4.5048096520802421</v>
      </c>
      <c r="N47" s="102"/>
      <c r="O47" s="127">
        <f t="shared" si="3"/>
        <v>-53.464246274870746</v>
      </c>
      <c r="P47" s="102"/>
      <c r="Q47" s="130">
        <v>2410.8958096799311</v>
      </c>
    </row>
    <row r="48" spans="3:17" ht="15" customHeight="1" x14ac:dyDescent="0.2">
      <c r="C48" s="67" t="s">
        <v>38</v>
      </c>
      <c r="D48" s="23"/>
      <c r="E48" s="76">
        <v>49780</v>
      </c>
      <c r="F48" s="92"/>
      <c r="G48" s="100">
        <f t="shared" si="1"/>
        <v>0.2490298067867876</v>
      </c>
      <c r="H48" s="101"/>
      <c r="I48" s="126">
        <f t="shared" si="4"/>
        <v>98.502389370459369</v>
      </c>
      <c r="J48" s="101"/>
      <c r="K48" s="126">
        <v>146.70284541000083</v>
      </c>
      <c r="L48" s="92"/>
      <c r="M48" s="100">
        <f t="shared" si="2"/>
        <v>4.3201424682613769</v>
      </c>
      <c r="N48" s="101"/>
      <c r="O48" s="126">
        <f t="shared" si="3"/>
        <v>-49.144103806609365</v>
      </c>
      <c r="P48" s="101"/>
      <c r="Q48" s="129">
        <v>2947.023812977116</v>
      </c>
    </row>
    <row r="49" spans="3:17" ht="15" customHeight="1" x14ac:dyDescent="0.2">
      <c r="C49" s="67" t="s">
        <v>39</v>
      </c>
      <c r="D49" s="23"/>
      <c r="E49" s="76">
        <v>118270</v>
      </c>
      <c r="F49" s="92"/>
      <c r="G49" s="100">
        <f t="shared" si="1"/>
        <v>0.59165840194201225</v>
      </c>
      <c r="H49" s="101"/>
      <c r="I49" s="126">
        <f t="shared" si="4"/>
        <v>99.094047772401382</v>
      </c>
      <c r="J49" s="101"/>
      <c r="K49" s="126">
        <v>507.90469923999314</v>
      </c>
      <c r="L49" s="92"/>
      <c r="M49" s="100">
        <f t="shared" si="2"/>
        <v>14.95690594741958</v>
      </c>
      <c r="N49" s="101"/>
      <c r="O49" s="126">
        <f t="shared" si="3"/>
        <v>-34.187197859189787</v>
      </c>
      <c r="P49" s="101"/>
      <c r="Q49" s="129">
        <v>4294.4508264140795</v>
      </c>
    </row>
    <row r="50" spans="3:17" ht="15" customHeight="1" x14ac:dyDescent="0.2">
      <c r="C50" s="67" t="s">
        <v>40</v>
      </c>
      <c r="D50" s="23"/>
      <c r="E50" s="76">
        <v>56534</v>
      </c>
      <c r="F50" s="92"/>
      <c r="G50" s="100">
        <f t="shared" si="1"/>
        <v>0.28281741857943454</v>
      </c>
      <c r="H50" s="101"/>
      <c r="I50" s="126">
        <f t="shared" si="4"/>
        <v>99.376865190980823</v>
      </c>
      <c r="J50" s="101"/>
      <c r="K50" s="126">
        <v>393.71264491999972</v>
      </c>
      <c r="L50" s="92"/>
      <c r="M50" s="100">
        <f t="shared" si="2"/>
        <v>11.594149471721506</v>
      </c>
      <c r="N50" s="101"/>
      <c r="O50" s="126">
        <f t="shared" si="3"/>
        <v>-22.593048387468279</v>
      </c>
      <c r="P50" s="101"/>
      <c r="Q50" s="129">
        <v>6964.1745661018094</v>
      </c>
    </row>
    <row r="51" spans="3:17" ht="15" customHeight="1" x14ac:dyDescent="0.2">
      <c r="C51" s="67" t="s">
        <v>41</v>
      </c>
      <c r="D51" s="23"/>
      <c r="E51" s="76">
        <v>32519</v>
      </c>
      <c r="F51" s="92"/>
      <c r="G51" s="100">
        <f t="shared" si="1"/>
        <v>0.162679796844105</v>
      </c>
      <c r="H51" s="101"/>
      <c r="I51" s="126">
        <f t="shared" si="4"/>
        <v>99.539544987824925</v>
      </c>
      <c r="J51" s="101"/>
      <c r="K51" s="126">
        <v>304.04848855999882</v>
      </c>
      <c r="L51" s="92"/>
      <c r="M51" s="100">
        <f t="shared" si="2"/>
        <v>8.9536967341547555</v>
      </c>
      <c r="N51" s="101"/>
      <c r="O51" s="126">
        <f t="shared" si="3"/>
        <v>-13.639351653313524</v>
      </c>
      <c r="P51" s="101"/>
      <c r="Q51" s="129">
        <v>9349.8720305052066</v>
      </c>
    </row>
    <row r="52" spans="3:17" ht="15" customHeight="1" x14ac:dyDescent="0.2">
      <c r="C52" s="67" t="s">
        <v>42</v>
      </c>
      <c r="D52" s="23"/>
      <c r="E52" s="76">
        <v>20340</v>
      </c>
      <c r="F52" s="92"/>
      <c r="G52" s="100">
        <f t="shared" si="1"/>
        <v>0.10175303877145964</v>
      </c>
      <c r="H52" s="101"/>
      <c r="I52" s="126">
        <f t="shared" si="4"/>
        <v>99.641298026596388</v>
      </c>
      <c r="J52" s="101"/>
      <c r="K52" s="126">
        <v>235.41939671999995</v>
      </c>
      <c r="L52" s="92"/>
      <c r="M52" s="100">
        <f t="shared" si="2"/>
        <v>6.9326898928247536</v>
      </c>
      <c r="N52" s="101"/>
      <c r="O52" s="126">
        <f t="shared" si="3"/>
        <v>-6.7066617604887702</v>
      </c>
      <c r="P52" s="101"/>
      <c r="Q52" s="129">
        <v>11574.208294985248</v>
      </c>
    </row>
    <row r="53" spans="3:17" ht="15" customHeight="1" x14ac:dyDescent="0.2">
      <c r="C53" s="69" t="s">
        <v>43</v>
      </c>
      <c r="D53" s="26"/>
      <c r="E53" s="77">
        <v>14337</v>
      </c>
      <c r="F53" s="93"/>
      <c r="G53" s="97">
        <f t="shared" si="1"/>
        <v>7.1722385293334148E-2</v>
      </c>
      <c r="H53" s="102"/>
      <c r="I53" s="127">
        <f t="shared" si="4"/>
        <v>99.713020411889715</v>
      </c>
      <c r="J53" s="102"/>
      <c r="K53" s="127">
        <v>198.22484226000054</v>
      </c>
      <c r="L53" s="93"/>
      <c r="M53" s="97">
        <f t="shared" si="2"/>
        <v>5.8373752528010767</v>
      </c>
      <c r="N53" s="102"/>
      <c r="O53" s="127">
        <f t="shared" si="3"/>
        <v>-0.86928650768769344</v>
      </c>
      <c r="P53" s="102"/>
      <c r="Q53" s="130">
        <v>13826.103247541365</v>
      </c>
    </row>
    <row r="54" spans="3:17" ht="15" customHeight="1" x14ac:dyDescent="0.2">
      <c r="C54" s="67" t="s">
        <v>44</v>
      </c>
      <c r="D54" s="23"/>
      <c r="E54" s="76">
        <v>9806</v>
      </c>
      <c r="F54" s="92"/>
      <c r="G54" s="100">
        <f t="shared" si="1"/>
        <v>4.9055570215975078E-2</v>
      </c>
      <c r="H54" s="101"/>
      <c r="I54" s="126">
        <f t="shared" si="4"/>
        <v>99.762075982105685</v>
      </c>
      <c r="J54" s="101"/>
      <c r="K54" s="126">
        <v>157.07267505999951</v>
      </c>
      <c r="L54" s="92"/>
      <c r="M54" s="100">
        <f t="shared" si="2"/>
        <v>4.625515832591101</v>
      </c>
      <c r="N54" s="101"/>
      <c r="O54" s="126">
        <f t="shared" si="3"/>
        <v>3.7562293249034076</v>
      </c>
      <c r="P54" s="101"/>
      <c r="Q54" s="129">
        <v>16018.017036508212</v>
      </c>
    </row>
    <row r="55" spans="3:17" ht="15" customHeight="1" x14ac:dyDescent="0.2">
      <c r="C55" s="73" t="s">
        <v>45</v>
      </c>
      <c r="D55" s="30"/>
      <c r="E55" s="76">
        <v>23314</v>
      </c>
      <c r="F55" s="92"/>
      <c r="G55" s="100">
        <f t="shared" si="1"/>
        <v>0.11663079380126891</v>
      </c>
      <c r="H55" s="101"/>
      <c r="I55" s="126">
        <f t="shared" si="4"/>
        <v>99.878706775906949</v>
      </c>
      <c r="J55" s="101"/>
      <c r="K55" s="126">
        <v>535.57880303000093</v>
      </c>
      <c r="L55" s="92"/>
      <c r="M55" s="100">
        <f t="shared" si="2"/>
        <v>15.771859949982748</v>
      </c>
      <c r="N55" s="101"/>
      <c r="O55" s="126">
        <f t="shared" si="3"/>
        <v>19.528089274886156</v>
      </c>
      <c r="P55" s="101"/>
      <c r="Q55" s="129">
        <v>22972.411556575487</v>
      </c>
    </row>
    <row r="56" spans="3:17" ht="15" customHeight="1" x14ac:dyDescent="0.2">
      <c r="C56" s="73" t="s">
        <v>46</v>
      </c>
      <c r="D56" s="30"/>
      <c r="E56" s="76">
        <v>8600</v>
      </c>
      <c r="F56" s="92"/>
      <c r="G56" s="100">
        <f t="shared" si="1"/>
        <v>4.3022425439260215E-2</v>
      </c>
      <c r="H56" s="101"/>
      <c r="I56" s="126">
        <f t="shared" si="4"/>
        <v>99.92172920134621</v>
      </c>
      <c r="J56" s="101"/>
      <c r="K56" s="126">
        <v>319.83033626000093</v>
      </c>
      <c r="L56" s="92"/>
      <c r="M56" s="100">
        <f t="shared" si="2"/>
        <v>9.418444573815707</v>
      </c>
      <c r="N56" s="101"/>
      <c r="O56" s="126">
        <f t="shared" si="3"/>
        <v>28.946533848701861</v>
      </c>
      <c r="P56" s="101"/>
      <c r="Q56" s="129">
        <v>37189.573983721042</v>
      </c>
    </row>
    <row r="57" spans="3:17" ht="15" customHeight="1" x14ac:dyDescent="0.2">
      <c r="C57" s="73" t="s">
        <v>47</v>
      </c>
      <c r="D57" s="30"/>
      <c r="E57" s="76">
        <v>4509</v>
      </c>
      <c r="F57" s="92"/>
      <c r="G57" s="100">
        <f t="shared" si="1"/>
        <v>2.2556757709956316E-2</v>
      </c>
      <c r="H57" s="101"/>
      <c r="I57" s="126">
        <f t="shared" si="4"/>
        <v>99.94428595905616</v>
      </c>
      <c r="J57" s="101"/>
      <c r="K57" s="126">
        <v>237.97627616000057</v>
      </c>
      <c r="L57" s="92"/>
      <c r="M57" s="100">
        <f t="shared" si="2"/>
        <v>7.0079855247813096</v>
      </c>
      <c r="N57" s="101"/>
      <c r="O57" s="126">
        <f t="shared" si="3"/>
        <v>35.954519373483173</v>
      </c>
      <c r="P57" s="101"/>
      <c r="Q57" s="129">
        <v>52778.060802838889</v>
      </c>
    </row>
    <row r="58" spans="3:17" ht="15" customHeight="1" x14ac:dyDescent="0.2">
      <c r="C58" s="73" t="s">
        <v>48</v>
      </c>
      <c r="D58" s="30"/>
      <c r="E58" s="76">
        <v>11137</v>
      </c>
      <c r="F58" s="92"/>
      <c r="G58" s="100">
        <f t="shared" si="1"/>
        <v>5.5714040943841983E-2</v>
      </c>
      <c r="H58" s="101"/>
      <c r="I58" s="126">
        <f t="shared" si="4"/>
        <v>100</v>
      </c>
      <c r="J58" s="101"/>
      <c r="K58" s="126">
        <v>2174.8482399799987</v>
      </c>
      <c r="L58" s="92"/>
      <c r="M58" s="100">
        <f t="shared" si="2"/>
        <v>64.045480626516849</v>
      </c>
      <c r="N58" s="101"/>
      <c r="O58" s="126">
        <f t="shared" si="3"/>
        <v>100.00000000000003</v>
      </c>
      <c r="P58" s="101"/>
      <c r="Q58" s="129">
        <v>195281.33608512153</v>
      </c>
    </row>
    <row r="59" spans="3:17" ht="15.95" customHeight="1" x14ac:dyDescent="0.2">
      <c r="C59" s="88" t="s">
        <v>55</v>
      </c>
      <c r="D59" s="88"/>
      <c r="E59" s="89">
        <v>19989575</v>
      </c>
      <c r="F59" s="99"/>
      <c r="G59" s="106">
        <f t="shared" ref="G59" si="5">E59/$E$59*100</f>
        <v>100</v>
      </c>
      <c r="H59" s="103"/>
      <c r="I59" s="128"/>
      <c r="J59" s="103"/>
      <c r="K59" s="128">
        <v>3395.7872104398621</v>
      </c>
      <c r="L59" s="103"/>
      <c r="M59" s="106">
        <f t="shared" ref="M59" si="6">K59/$K$59*100</f>
        <v>100</v>
      </c>
      <c r="N59" s="103"/>
      <c r="O59" s="128"/>
      <c r="P59" s="103"/>
      <c r="Q59" s="131">
        <v>169.87790938225862</v>
      </c>
    </row>
    <row r="60" spans="3:17" ht="3.95" customHeight="1" x14ac:dyDescent="0.2">
      <c r="C60" s="32"/>
      <c r="D60" s="32"/>
      <c r="E60" s="52"/>
      <c r="F60" s="52"/>
      <c r="G60" s="53"/>
      <c r="H60" s="54"/>
      <c r="I60" s="55"/>
      <c r="J60" s="55"/>
      <c r="K60" s="51"/>
      <c r="L60" s="52"/>
      <c r="M60" s="53"/>
      <c r="N60" s="54"/>
      <c r="O60" s="55"/>
      <c r="P60" s="55"/>
      <c r="Q60" s="62"/>
    </row>
    <row r="61" spans="3:17" ht="15" x14ac:dyDescent="0.25">
      <c r="C61" s="49" t="s">
        <v>77</v>
      </c>
    </row>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128</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B8"/>
      <c r="C8" s="153"/>
      <c r="D8" s="18"/>
      <c r="E8" s="32"/>
      <c r="F8" s="32"/>
      <c r="G8" s="32"/>
      <c r="H8" s="32"/>
      <c r="I8" s="32"/>
      <c r="J8" s="32"/>
      <c r="K8" s="32"/>
      <c r="L8" s="32"/>
      <c r="M8" s="32"/>
      <c r="N8" s="32"/>
      <c r="O8" s="32"/>
      <c r="P8" s="32"/>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80511</v>
      </c>
      <c r="F12" s="92"/>
      <c r="G12" s="100">
        <f>E12/$E$59*100</f>
        <v>10.218584367321244</v>
      </c>
      <c r="H12" s="101"/>
      <c r="I12" s="126">
        <f>G12</f>
        <v>10.218584367321244</v>
      </c>
      <c r="J12" s="101"/>
      <c r="K12" s="126">
        <v>53.013210739999998</v>
      </c>
      <c r="L12" s="92"/>
      <c r="M12" s="100">
        <f>K12/$K$59*100</f>
        <v>7.7151017582225716</v>
      </c>
      <c r="N12" s="101"/>
      <c r="O12" s="126">
        <f t="shared" ref="O12" si="0">M12</f>
        <v>7.7151017582225716</v>
      </c>
      <c r="P12" s="101"/>
      <c r="Q12" s="129">
        <v>658.45922594428089</v>
      </c>
    </row>
    <row r="13" spans="1:18" ht="15" customHeight="1" x14ac:dyDescent="0.2">
      <c r="C13" s="67" t="s">
        <v>3</v>
      </c>
      <c r="D13" s="23"/>
      <c r="E13" s="76">
        <v>74047</v>
      </c>
      <c r="F13" s="92"/>
      <c r="G13" s="100">
        <f t="shared" ref="G13:G58" si="1">E13/$E$59*100</f>
        <v>9.3981631907073098</v>
      </c>
      <c r="H13" s="101"/>
      <c r="I13" s="126">
        <f>I12+G13</f>
        <v>19.616747558028553</v>
      </c>
      <c r="J13" s="101"/>
      <c r="K13" s="126">
        <v>55.397161370000077</v>
      </c>
      <c r="L13" s="92"/>
      <c r="M13" s="100">
        <f t="shared" ref="M13:M58" si="2">K13/$K$59*100</f>
        <v>8.0620421046059256</v>
      </c>
      <c r="N13" s="101"/>
      <c r="O13" s="126">
        <f t="shared" ref="O13:O58" si="3">O12+M13</f>
        <v>15.777143862828497</v>
      </c>
      <c r="P13" s="101"/>
      <c r="Q13" s="129">
        <v>748.13512188204891</v>
      </c>
    </row>
    <row r="14" spans="1:18" ht="15" customHeight="1" x14ac:dyDescent="0.2">
      <c r="C14" s="67" t="s">
        <v>4</v>
      </c>
      <c r="D14" s="23"/>
      <c r="E14" s="76">
        <v>55530</v>
      </c>
      <c r="F14" s="92"/>
      <c r="G14" s="100">
        <f t="shared" si="1"/>
        <v>7.0479560546676687</v>
      </c>
      <c r="H14" s="101"/>
      <c r="I14" s="126">
        <f t="shared" ref="I14:I58" si="4">I13+G14</f>
        <v>26.664703612696222</v>
      </c>
      <c r="J14" s="101"/>
      <c r="K14" s="126">
        <v>45.684586820000035</v>
      </c>
      <c r="L14" s="92"/>
      <c r="M14" s="100">
        <f t="shared" si="2"/>
        <v>6.6485547881126887</v>
      </c>
      <c r="N14" s="101"/>
      <c r="O14" s="126">
        <f t="shared" si="3"/>
        <v>22.425698650941186</v>
      </c>
      <c r="P14" s="101"/>
      <c r="Q14" s="129">
        <v>822.70100522240296</v>
      </c>
    </row>
    <row r="15" spans="1:18" ht="15" customHeight="1" x14ac:dyDescent="0.2">
      <c r="C15" s="67" t="s">
        <v>5</v>
      </c>
      <c r="D15" s="23"/>
      <c r="E15" s="76">
        <v>55352</v>
      </c>
      <c r="F15" s="92"/>
      <c r="G15" s="100">
        <f t="shared" si="1"/>
        <v>7.0253640111284845</v>
      </c>
      <c r="H15" s="101"/>
      <c r="I15" s="126">
        <f t="shared" si="4"/>
        <v>33.690067623824703</v>
      </c>
      <c r="J15" s="101"/>
      <c r="K15" s="126">
        <v>47.231753100000027</v>
      </c>
      <c r="L15" s="92"/>
      <c r="M15" s="100">
        <f t="shared" si="2"/>
        <v>6.8737165000797793</v>
      </c>
      <c r="N15" s="101"/>
      <c r="O15" s="126">
        <f t="shared" si="3"/>
        <v>29.299415151020966</v>
      </c>
      <c r="P15" s="101"/>
      <c r="Q15" s="129">
        <v>853.29803981789314</v>
      </c>
    </row>
    <row r="16" spans="1:18" ht="15" customHeight="1" x14ac:dyDescent="0.2">
      <c r="C16" s="67" t="s">
        <v>6</v>
      </c>
      <c r="D16" s="23"/>
      <c r="E16" s="76">
        <v>47087</v>
      </c>
      <c r="F16" s="92"/>
      <c r="G16" s="100">
        <f t="shared" si="1"/>
        <v>5.9763570456714659</v>
      </c>
      <c r="H16" s="101"/>
      <c r="I16" s="126">
        <f t="shared" si="4"/>
        <v>39.666424669496166</v>
      </c>
      <c r="J16" s="101"/>
      <c r="K16" s="126">
        <v>41.129180700000006</v>
      </c>
      <c r="L16" s="92"/>
      <c r="M16" s="100">
        <f t="shared" si="2"/>
        <v>5.9855988706113203</v>
      </c>
      <c r="N16" s="101"/>
      <c r="O16" s="126">
        <f t="shared" si="3"/>
        <v>35.285014021632286</v>
      </c>
      <c r="P16" s="101"/>
      <c r="Q16" s="129">
        <v>873.47209845604948</v>
      </c>
    </row>
    <row r="17" spans="3:17" ht="15" customHeight="1" x14ac:dyDescent="0.2">
      <c r="C17" s="69" t="s">
        <v>7</v>
      </c>
      <c r="D17" s="26"/>
      <c r="E17" s="77">
        <v>24039</v>
      </c>
      <c r="F17" s="93"/>
      <c r="G17" s="97">
        <f t="shared" si="1"/>
        <v>3.0510681721259876</v>
      </c>
      <c r="H17" s="102"/>
      <c r="I17" s="127">
        <f t="shared" si="4"/>
        <v>42.717492841622153</v>
      </c>
      <c r="J17" s="102"/>
      <c r="K17" s="127">
        <v>21.129015409999987</v>
      </c>
      <c r="L17" s="93"/>
      <c r="M17" s="97">
        <f t="shared" si="2"/>
        <v>3.0749411639805673</v>
      </c>
      <c r="N17" s="102"/>
      <c r="O17" s="127">
        <f t="shared" si="3"/>
        <v>38.359955185612854</v>
      </c>
      <c r="P17" s="102"/>
      <c r="Q17" s="130">
        <v>878.94735263530038</v>
      </c>
    </row>
    <row r="18" spans="3:17" ht="15" customHeight="1" x14ac:dyDescent="0.2">
      <c r="C18" s="67" t="s">
        <v>8</v>
      </c>
      <c r="D18" s="23"/>
      <c r="E18" s="76">
        <v>21735</v>
      </c>
      <c r="F18" s="92"/>
      <c r="G18" s="100">
        <f t="shared" si="1"/>
        <v>2.758640822045773</v>
      </c>
      <c r="H18" s="101"/>
      <c r="I18" s="126">
        <f t="shared" si="4"/>
        <v>45.476133663667923</v>
      </c>
      <c r="J18" s="101"/>
      <c r="K18" s="126">
        <v>19.281631010000002</v>
      </c>
      <c r="L18" s="92"/>
      <c r="M18" s="100">
        <f t="shared" si="2"/>
        <v>2.8060882038673869</v>
      </c>
      <c r="N18" s="101"/>
      <c r="O18" s="126">
        <f t="shared" si="3"/>
        <v>41.166043389480244</v>
      </c>
      <c r="P18" s="101"/>
      <c r="Q18" s="129">
        <v>887.12357994018873</v>
      </c>
    </row>
    <row r="19" spans="3:17" ht="15" customHeight="1" x14ac:dyDescent="0.2">
      <c r="C19" s="67" t="s">
        <v>9</v>
      </c>
      <c r="D19" s="23"/>
      <c r="E19" s="76">
        <v>20450</v>
      </c>
      <c r="F19" s="92"/>
      <c r="G19" s="100">
        <f t="shared" si="1"/>
        <v>2.5955465751477367</v>
      </c>
      <c r="H19" s="101"/>
      <c r="I19" s="126">
        <f t="shared" si="4"/>
        <v>48.071680238815659</v>
      </c>
      <c r="J19" s="101"/>
      <c r="K19" s="126">
        <v>18.389999669999995</v>
      </c>
      <c r="L19" s="92"/>
      <c r="M19" s="100">
        <f t="shared" si="2"/>
        <v>2.6763275947117151</v>
      </c>
      <c r="N19" s="101"/>
      <c r="O19" s="126">
        <f t="shared" si="3"/>
        <v>43.842370984191959</v>
      </c>
      <c r="P19" s="101"/>
      <c r="Q19" s="129">
        <v>899.26648753056202</v>
      </c>
    </row>
    <row r="20" spans="3:17" ht="15" customHeight="1" x14ac:dyDescent="0.2">
      <c r="C20" s="67" t="s">
        <v>10</v>
      </c>
      <c r="D20" s="23"/>
      <c r="E20" s="76">
        <v>19195</v>
      </c>
      <c r="F20" s="92"/>
      <c r="G20" s="100">
        <f t="shared" si="1"/>
        <v>2.4362599760372032</v>
      </c>
      <c r="H20" s="101"/>
      <c r="I20" s="126">
        <f t="shared" si="4"/>
        <v>50.507940214852866</v>
      </c>
      <c r="J20" s="101"/>
      <c r="K20" s="126">
        <v>17.151317720000009</v>
      </c>
      <c r="L20" s="92"/>
      <c r="M20" s="100">
        <f t="shared" si="2"/>
        <v>2.4960601263406144</v>
      </c>
      <c r="N20" s="101"/>
      <c r="O20" s="126">
        <f t="shared" si="3"/>
        <v>46.338431110532575</v>
      </c>
      <c r="P20" s="101"/>
      <c r="Q20" s="129">
        <v>893.53048814795568</v>
      </c>
    </row>
    <row r="21" spans="3:17" ht="15" customHeight="1" x14ac:dyDescent="0.2">
      <c r="C21" s="67" t="s">
        <v>11</v>
      </c>
      <c r="D21" s="23"/>
      <c r="E21" s="76">
        <v>19504</v>
      </c>
      <c r="F21" s="92"/>
      <c r="G21" s="100">
        <f t="shared" si="1"/>
        <v>2.4754787482484821</v>
      </c>
      <c r="H21" s="101"/>
      <c r="I21" s="126">
        <f t="shared" si="4"/>
        <v>52.98341896310135</v>
      </c>
      <c r="J21" s="101"/>
      <c r="K21" s="126">
        <v>17.606764330000001</v>
      </c>
      <c r="L21" s="92"/>
      <c r="M21" s="100">
        <f t="shared" si="2"/>
        <v>2.5623420378215229</v>
      </c>
      <c r="N21" s="101"/>
      <c r="O21" s="126">
        <f t="shared" si="3"/>
        <v>48.900773148354098</v>
      </c>
      <c r="P21" s="101"/>
      <c r="Q21" s="129">
        <v>902.72581675553738</v>
      </c>
    </row>
    <row r="22" spans="3:17" ht="15" customHeight="1" x14ac:dyDescent="0.2">
      <c r="C22" s="67" t="s">
        <v>12</v>
      </c>
      <c r="D22" s="23"/>
      <c r="E22" s="76">
        <v>19683</v>
      </c>
      <c r="F22" s="92"/>
      <c r="G22" s="100">
        <f t="shared" si="1"/>
        <v>2.4981977133805819</v>
      </c>
      <c r="H22" s="101"/>
      <c r="I22" s="126">
        <f t="shared" si="4"/>
        <v>55.481616676481934</v>
      </c>
      <c r="J22" s="101"/>
      <c r="K22" s="126">
        <v>17.858584590000007</v>
      </c>
      <c r="L22" s="92"/>
      <c r="M22" s="100">
        <f t="shared" si="2"/>
        <v>2.5989898639683031</v>
      </c>
      <c r="N22" s="101"/>
      <c r="O22" s="126">
        <f t="shared" si="3"/>
        <v>51.499763012322404</v>
      </c>
      <c r="P22" s="101"/>
      <c r="Q22" s="129">
        <v>907.31009449779037</v>
      </c>
    </row>
    <row r="23" spans="3:17" ht="15" customHeight="1" x14ac:dyDescent="0.2">
      <c r="C23" s="69" t="s">
        <v>13</v>
      </c>
      <c r="D23" s="26"/>
      <c r="E23" s="77">
        <v>32872</v>
      </c>
      <c r="F23" s="93"/>
      <c r="G23" s="97">
        <f t="shared" si="1"/>
        <v>4.1721666023597264</v>
      </c>
      <c r="H23" s="102"/>
      <c r="I23" s="127">
        <f t="shared" si="4"/>
        <v>59.653783278841658</v>
      </c>
      <c r="J23" s="102"/>
      <c r="K23" s="127">
        <v>30.043102830000002</v>
      </c>
      <c r="L23" s="93"/>
      <c r="M23" s="97">
        <f t="shared" si="2"/>
        <v>4.3722233049224766</v>
      </c>
      <c r="N23" s="102"/>
      <c r="O23" s="127">
        <f t="shared" si="3"/>
        <v>55.871986317244883</v>
      </c>
      <c r="P23" s="102"/>
      <c r="Q23" s="130">
        <v>913.942042771964</v>
      </c>
    </row>
    <row r="24" spans="3:17" ht="15" customHeight="1" x14ac:dyDescent="0.2">
      <c r="C24" s="67" t="s">
        <v>14</v>
      </c>
      <c r="D24" s="23"/>
      <c r="E24" s="76">
        <v>30730</v>
      </c>
      <c r="F24" s="92"/>
      <c r="G24" s="100">
        <f t="shared" si="1"/>
        <v>3.9003005503320267</v>
      </c>
      <c r="H24" s="101"/>
      <c r="I24" s="126">
        <f t="shared" si="4"/>
        <v>63.554083829173685</v>
      </c>
      <c r="J24" s="101"/>
      <c r="K24" s="126">
        <v>28.296981900000016</v>
      </c>
      <c r="L24" s="92"/>
      <c r="M24" s="100">
        <f t="shared" si="2"/>
        <v>4.1181073879827865</v>
      </c>
      <c r="N24" s="101"/>
      <c r="O24" s="126">
        <f t="shared" si="3"/>
        <v>59.990093705227672</v>
      </c>
      <c r="P24" s="101"/>
      <c r="Q24" s="129">
        <v>920.82596485519093</v>
      </c>
    </row>
    <row r="25" spans="3:17" ht="15" customHeight="1" x14ac:dyDescent="0.2">
      <c r="C25" s="67" t="s">
        <v>15</v>
      </c>
      <c r="D25" s="23"/>
      <c r="E25" s="76">
        <v>28418</v>
      </c>
      <c r="F25" s="92"/>
      <c r="G25" s="100">
        <f t="shared" si="1"/>
        <v>3.6068578275084784</v>
      </c>
      <c r="H25" s="101"/>
      <c r="I25" s="126">
        <f t="shared" si="4"/>
        <v>67.160941656682169</v>
      </c>
      <c r="J25" s="101"/>
      <c r="K25" s="126">
        <v>26.423607619999988</v>
      </c>
      <c r="L25" s="92"/>
      <c r="M25" s="100">
        <f t="shared" si="2"/>
        <v>3.8454720769030191</v>
      </c>
      <c r="N25" s="101"/>
      <c r="O25" s="126">
        <f t="shared" si="3"/>
        <v>63.835565782130693</v>
      </c>
      <c r="P25" s="101"/>
      <c r="Q25" s="129">
        <v>929.8193968611439</v>
      </c>
    </row>
    <row r="26" spans="3:17" ht="15" customHeight="1" x14ac:dyDescent="0.2">
      <c r="C26" s="67" t="s">
        <v>16</v>
      </c>
      <c r="D26" s="23"/>
      <c r="E26" s="76">
        <v>25574</v>
      </c>
      <c r="F26" s="92"/>
      <c r="G26" s="100">
        <f t="shared" si="1"/>
        <v>3.245892817253214</v>
      </c>
      <c r="H26" s="101"/>
      <c r="I26" s="126">
        <f t="shared" si="4"/>
        <v>70.40683447393539</v>
      </c>
      <c r="J26" s="101"/>
      <c r="K26" s="126">
        <v>23.752544270000019</v>
      </c>
      <c r="L26" s="92"/>
      <c r="M26" s="100">
        <f t="shared" si="2"/>
        <v>3.4567477332865386</v>
      </c>
      <c r="N26" s="101"/>
      <c r="O26" s="126">
        <f t="shared" si="3"/>
        <v>67.292313515417234</v>
      </c>
      <c r="P26" s="101"/>
      <c r="Q26" s="129">
        <v>928.77704973801588</v>
      </c>
    </row>
    <row r="27" spans="3:17" ht="15" customHeight="1" x14ac:dyDescent="0.2">
      <c r="C27" s="67" t="s">
        <v>17</v>
      </c>
      <c r="D27" s="23"/>
      <c r="E27" s="76">
        <v>23626</v>
      </c>
      <c r="F27" s="92"/>
      <c r="G27" s="100">
        <f t="shared" si="1"/>
        <v>2.9986495542513656</v>
      </c>
      <c r="H27" s="101"/>
      <c r="I27" s="126">
        <f t="shared" si="4"/>
        <v>73.405484028186763</v>
      </c>
      <c r="J27" s="101"/>
      <c r="K27" s="126">
        <v>21.88122709000001</v>
      </c>
      <c r="L27" s="92"/>
      <c r="M27" s="100">
        <f t="shared" si="2"/>
        <v>3.18441179543102</v>
      </c>
      <c r="N27" s="101"/>
      <c r="O27" s="126">
        <f t="shared" si="3"/>
        <v>70.476725310848252</v>
      </c>
      <c r="P27" s="101"/>
      <c r="Q27" s="129">
        <v>926.15030432574326</v>
      </c>
    </row>
    <row r="28" spans="3:17" ht="15" customHeight="1" x14ac:dyDescent="0.2">
      <c r="C28" s="67" t="s">
        <v>18</v>
      </c>
      <c r="D28" s="23"/>
      <c r="E28" s="76">
        <v>20349</v>
      </c>
      <c r="F28" s="92"/>
      <c r="G28" s="100">
        <f t="shared" si="1"/>
        <v>2.582727494263144</v>
      </c>
      <c r="H28" s="101"/>
      <c r="I28" s="126">
        <f t="shared" si="4"/>
        <v>75.988211522449902</v>
      </c>
      <c r="J28" s="101"/>
      <c r="K28" s="126">
        <v>19.116353470000004</v>
      </c>
      <c r="L28" s="92"/>
      <c r="M28" s="100">
        <f t="shared" si="2"/>
        <v>2.7820350853776863</v>
      </c>
      <c r="N28" s="101"/>
      <c r="O28" s="126">
        <f t="shared" si="3"/>
        <v>73.258760396225938</v>
      </c>
      <c r="P28" s="101"/>
      <c r="Q28" s="129">
        <v>939.42471227087344</v>
      </c>
    </row>
    <row r="29" spans="3:17" ht="15" customHeight="1" x14ac:dyDescent="0.2">
      <c r="C29" s="69" t="s">
        <v>19</v>
      </c>
      <c r="D29" s="26"/>
      <c r="E29" s="77">
        <v>18264</v>
      </c>
      <c r="F29" s="93"/>
      <c r="G29" s="97">
        <f t="shared" si="1"/>
        <v>2.3180959730316997</v>
      </c>
      <c r="H29" s="102"/>
      <c r="I29" s="127">
        <f t="shared" si="4"/>
        <v>78.306307495481605</v>
      </c>
      <c r="J29" s="102"/>
      <c r="K29" s="127">
        <v>17.309897580000001</v>
      </c>
      <c r="L29" s="93"/>
      <c r="M29" s="97">
        <f t="shared" si="2"/>
        <v>2.5191385201904986</v>
      </c>
      <c r="N29" s="102"/>
      <c r="O29" s="127">
        <f t="shared" si="3"/>
        <v>75.777898916416433</v>
      </c>
      <c r="P29" s="102"/>
      <c r="Q29" s="130">
        <v>947.76048948751657</v>
      </c>
    </row>
    <row r="30" spans="3:17" ht="15" customHeight="1" x14ac:dyDescent="0.2">
      <c r="C30" s="67" t="s">
        <v>20</v>
      </c>
      <c r="D30" s="23"/>
      <c r="E30" s="76">
        <v>17543</v>
      </c>
      <c r="F30" s="92"/>
      <c r="G30" s="100">
        <f t="shared" si="1"/>
        <v>2.2265855045387162</v>
      </c>
      <c r="H30" s="101"/>
      <c r="I30" s="126">
        <f t="shared" si="4"/>
        <v>80.532893000020323</v>
      </c>
      <c r="J30" s="101"/>
      <c r="K30" s="126">
        <v>16.880658650000008</v>
      </c>
      <c r="L30" s="92"/>
      <c r="M30" s="100">
        <f t="shared" si="2"/>
        <v>2.4566706564766374</v>
      </c>
      <c r="N30" s="101"/>
      <c r="O30" s="126">
        <f t="shared" si="3"/>
        <v>78.234569572893065</v>
      </c>
      <c r="P30" s="101"/>
      <c r="Q30" s="129">
        <v>962.24469303995954</v>
      </c>
    </row>
    <row r="31" spans="3:17" ht="15" customHeight="1" x14ac:dyDescent="0.2">
      <c r="C31" s="67" t="s">
        <v>21</v>
      </c>
      <c r="D31" s="23"/>
      <c r="E31" s="76">
        <v>16290</v>
      </c>
      <c r="F31" s="92"/>
      <c r="G31" s="100">
        <f t="shared" si="1"/>
        <v>2.0675527486140162</v>
      </c>
      <c r="H31" s="101"/>
      <c r="I31" s="126">
        <f t="shared" si="4"/>
        <v>82.600445748634343</v>
      </c>
      <c r="J31" s="101"/>
      <c r="K31" s="126">
        <v>15.692313549999994</v>
      </c>
      <c r="L31" s="92"/>
      <c r="M31" s="100">
        <f t="shared" si="2"/>
        <v>2.2837287945820588</v>
      </c>
      <c r="N31" s="101"/>
      <c r="O31" s="126">
        <f t="shared" si="3"/>
        <v>80.518298367475126</v>
      </c>
      <c r="P31" s="101"/>
      <c r="Q31" s="129">
        <v>963.30961019030053</v>
      </c>
    </row>
    <row r="32" spans="3:17" ht="15" customHeight="1" x14ac:dyDescent="0.2">
      <c r="C32" s="67" t="s">
        <v>22</v>
      </c>
      <c r="D32" s="23"/>
      <c r="E32" s="76">
        <v>15727</v>
      </c>
      <c r="F32" s="92"/>
      <c r="G32" s="100">
        <f t="shared" si="1"/>
        <v>1.9960958918018805</v>
      </c>
      <c r="H32" s="101"/>
      <c r="I32" s="126">
        <f t="shared" si="4"/>
        <v>84.596541640436229</v>
      </c>
      <c r="J32" s="101"/>
      <c r="K32" s="126">
        <v>15.292043679999997</v>
      </c>
      <c r="L32" s="92"/>
      <c r="M32" s="100">
        <f t="shared" si="2"/>
        <v>2.2254768469129012</v>
      </c>
      <c r="N32" s="101"/>
      <c r="O32" s="126">
        <f t="shared" si="3"/>
        <v>82.743775214388023</v>
      </c>
      <c r="P32" s="101"/>
      <c r="Q32" s="129">
        <v>972.34333820817687</v>
      </c>
    </row>
    <row r="33" spans="3:17" ht="15" customHeight="1" x14ac:dyDescent="0.2">
      <c r="C33" s="67" t="s">
        <v>23</v>
      </c>
      <c r="D33" s="23"/>
      <c r="E33" s="76">
        <v>27852</v>
      </c>
      <c r="F33" s="92"/>
      <c r="G33" s="100">
        <f t="shared" si="1"/>
        <v>3.5350202059175926</v>
      </c>
      <c r="H33" s="101"/>
      <c r="I33" s="126">
        <f t="shared" si="4"/>
        <v>88.131561846353819</v>
      </c>
      <c r="J33" s="101"/>
      <c r="K33" s="126">
        <v>26.943316580000019</v>
      </c>
      <c r="L33" s="92"/>
      <c r="M33" s="100">
        <f t="shared" si="2"/>
        <v>3.9211061963062961</v>
      </c>
      <c r="N33" s="101"/>
      <c r="O33" s="126">
        <f t="shared" si="3"/>
        <v>86.664881410694321</v>
      </c>
      <c r="P33" s="101"/>
      <c r="Q33" s="129">
        <v>967.37457202355381</v>
      </c>
    </row>
    <row r="34" spans="3:17" ht="15" customHeight="1" x14ac:dyDescent="0.2">
      <c r="C34" s="67" t="s">
        <v>24</v>
      </c>
      <c r="D34" s="23"/>
      <c r="E34" s="76">
        <v>19244</v>
      </c>
      <c r="F34" s="92"/>
      <c r="G34" s="100">
        <f t="shared" si="1"/>
        <v>2.4424791340901244</v>
      </c>
      <c r="H34" s="101"/>
      <c r="I34" s="126">
        <f t="shared" si="4"/>
        <v>90.574040980443939</v>
      </c>
      <c r="J34" s="101"/>
      <c r="K34" s="126">
        <v>18.429579789999998</v>
      </c>
      <c r="L34" s="92"/>
      <c r="M34" s="100">
        <f t="shared" si="2"/>
        <v>2.6820877561722298</v>
      </c>
      <c r="N34" s="101"/>
      <c r="O34" s="126">
        <f t="shared" si="3"/>
        <v>89.346969166866558</v>
      </c>
      <c r="P34" s="101"/>
      <c r="Q34" s="129">
        <v>957.6792657451673</v>
      </c>
    </row>
    <row r="35" spans="3:17" ht="15" customHeight="1" x14ac:dyDescent="0.2">
      <c r="C35" s="69" t="s">
        <v>25</v>
      </c>
      <c r="D35" s="26"/>
      <c r="E35" s="77">
        <v>13834</v>
      </c>
      <c r="F35" s="93"/>
      <c r="G35" s="97">
        <f t="shared" si="1"/>
        <v>1.755833316410454</v>
      </c>
      <c r="H35" s="102"/>
      <c r="I35" s="127">
        <f t="shared" si="4"/>
        <v>92.329874296854399</v>
      </c>
      <c r="J35" s="102"/>
      <c r="K35" s="127">
        <v>13.30539737999999</v>
      </c>
      <c r="L35" s="93"/>
      <c r="M35" s="97">
        <f t="shared" si="2"/>
        <v>1.9363568681727408</v>
      </c>
      <c r="N35" s="102"/>
      <c r="O35" s="127">
        <f t="shared" si="3"/>
        <v>91.283326035039295</v>
      </c>
      <c r="P35" s="102"/>
      <c r="Q35" s="130">
        <v>961.78960387451127</v>
      </c>
    </row>
    <row r="36" spans="3:17" ht="15" customHeight="1" x14ac:dyDescent="0.2">
      <c r="C36" s="67" t="s">
        <v>26</v>
      </c>
      <c r="D36" s="23"/>
      <c r="E36" s="76">
        <v>9812</v>
      </c>
      <c r="F36" s="92"/>
      <c r="G36" s="100">
        <f t="shared" si="1"/>
        <v>1.2453546696992466</v>
      </c>
      <c r="H36" s="101"/>
      <c r="I36" s="126">
        <f t="shared" si="4"/>
        <v>93.575228966553652</v>
      </c>
      <c r="J36" s="101"/>
      <c r="K36" s="126">
        <v>9.4887422899999958</v>
      </c>
      <c r="L36" s="92"/>
      <c r="M36" s="100">
        <f t="shared" si="2"/>
        <v>1.3809126310786404</v>
      </c>
      <c r="N36" s="101"/>
      <c r="O36" s="126">
        <f t="shared" si="3"/>
        <v>92.664238666117939</v>
      </c>
      <c r="P36" s="101"/>
      <c r="Q36" s="129">
        <v>967.05486037505045</v>
      </c>
    </row>
    <row r="37" spans="3:17" ht="15" customHeight="1" x14ac:dyDescent="0.2">
      <c r="C37" s="67" t="s">
        <v>27</v>
      </c>
      <c r="D37" s="23"/>
      <c r="E37" s="76">
        <v>7539</v>
      </c>
      <c r="F37" s="92"/>
      <c r="G37" s="100">
        <f t="shared" si="1"/>
        <v>0.95686188899945168</v>
      </c>
      <c r="H37" s="101"/>
      <c r="I37" s="126">
        <f t="shared" si="4"/>
        <v>94.532090855553108</v>
      </c>
      <c r="J37" s="101"/>
      <c r="K37" s="126">
        <v>7.3254336000000002</v>
      </c>
      <c r="L37" s="92"/>
      <c r="M37" s="100">
        <f t="shared" si="2"/>
        <v>1.066082677472304</v>
      </c>
      <c r="N37" s="101"/>
      <c r="O37" s="126">
        <f t="shared" si="3"/>
        <v>93.730321343590248</v>
      </c>
      <c r="P37" s="101"/>
      <c r="Q37" s="129">
        <v>971.67178670911267</v>
      </c>
    </row>
    <row r="38" spans="3:17" ht="15" customHeight="1" x14ac:dyDescent="0.2">
      <c r="C38" s="67" t="s">
        <v>28</v>
      </c>
      <c r="D38" s="23"/>
      <c r="E38" s="76">
        <v>6063</v>
      </c>
      <c r="F38" s="92"/>
      <c r="G38" s="100">
        <f t="shared" si="1"/>
        <v>0.76952561785431428</v>
      </c>
      <c r="H38" s="101"/>
      <c r="I38" s="126">
        <f t="shared" si="4"/>
        <v>95.301616473407421</v>
      </c>
      <c r="J38" s="101"/>
      <c r="K38" s="126">
        <v>5.9304449200000002</v>
      </c>
      <c r="L38" s="92"/>
      <c r="M38" s="100">
        <f t="shared" si="2"/>
        <v>0.86306762768495005</v>
      </c>
      <c r="N38" s="101"/>
      <c r="O38" s="126">
        <f t="shared" si="3"/>
        <v>94.593388971275203</v>
      </c>
      <c r="P38" s="101"/>
      <c r="Q38" s="129">
        <v>978.13704766617184</v>
      </c>
    </row>
    <row r="39" spans="3:17" ht="15" customHeight="1" x14ac:dyDescent="0.2">
      <c r="C39" s="67" t="s">
        <v>29</v>
      </c>
      <c r="D39" s="23"/>
      <c r="E39" s="76">
        <v>4967</v>
      </c>
      <c r="F39" s="92"/>
      <c r="G39" s="100">
        <f t="shared" si="1"/>
        <v>0.63041955201754574</v>
      </c>
      <c r="H39" s="101"/>
      <c r="I39" s="126">
        <f t="shared" si="4"/>
        <v>95.932036025424964</v>
      </c>
      <c r="J39" s="101"/>
      <c r="K39" s="126">
        <v>4.9170738400000005</v>
      </c>
      <c r="L39" s="92"/>
      <c r="M39" s="100">
        <f t="shared" si="2"/>
        <v>0.71559002932962545</v>
      </c>
      <c r="N39" s="101"/>
      <c r="O39" s="126">
        <f t="shared" si="3"/>
        <v>95.308979000604822</v>
      </c>
      <c r="P39" s="101"/>
      <c r="Q39" s="129">
        <v>989.94842762230735</v>
      </c>
    </row>
    <row r="40" spans="3:17" ht="15" customHeight="1" x14ac:dyDescent="0.2">
      <c r="C40" s="67" t="s">
        <v>30</v>
      </c>
      <c r="D40" s="23"/>
      <c r="E40" s="76">
        <v>4336</v>
      </c>
      <c r="F40" s="92"/>
      <c r="G40" s="100">
        <f t="shared" si="1"/>
        <v>0.55033202688707028</v>
      </c>
      <c r="H40" s="101"/>
      <c r="I40" s="126">
        <f t="shared" si="4"/>
        <v>96.48236805231204</v>
      </c>
      <c r="J40" s="101"/>
      <c r="K40" s="126">
        <v>4.3094985999999995</v>
      </c>
      <c r="L40" s="92"/>
      <c r="M40" s="100">
        <f t="shared" si="2"/>
        <v>0.62716858235547246</v>
      </c>
      <c r="N40" s="101"/>
      <c r="O40" s="126">
        <f t="shared" si="3"/>
        <v>95.936147582960288</v>
      </c>
      <c r="P40" s="101"/>
      <c r="Q40" s="129">
        <v>993.88805350553491</v>
      </c>
    </row>
    <row r="41" spans="3:17" ht="15" customHeight="1" x14ac:dyDescent="0.2">
      <c r="C41" s="69" t="s">
        <v>31</v>
      </c>
      <c r="D41" s="26"/>
      <c r="E41" s="77">
        <v>3651</v>
      </c>
      <c r="F41" s="93"/>
      <c r="G41" s="97">
        <f t="shared" si="1"/>
        <v>0.46339073573908984</v>
      </c>
      <c r="H41" s="102"/>
      <c r="I41" s="127">
        <f t="shared" si="4"/>
        <v>96.945758788051137</v>
      </c>
      <c r="J41" s="102"/>
      <c r="K41" s="127">
        <v>3.6465111700000006</v>
      </c>
      <c r="L41" s="93"/>
      <c r="M41" s="97">
        <f t="shared" si="2"/>
        <v>0.53068290613490299</v>
      </c>
      <c r="N41" s="102"/>
      <c r="O41" s="127">
        <f t="shared" si="3"/>
        <v>96.466830489095187</v>
      </c>
      <c r="P41" s="102"/>
      <c r="Q41" s="130">
        <v>998.77052040536853</v>
      </c>
    </row>
    <row r="42" spans="3:17" ht="15" customHeight="1" x14ac:dyDescent="0.2">
      <c r="C42" s="67" t="s">
        <v>32</v>
      </c>
      <c r="D42" s="23"/>
      <c r="E42" s="76">
        <v>3048</v>
      </c>
      <c r="F42" s="92"/>
      <c r="G42" s="100">
        <f t="shared" si="1"/>
        <v>0.38685701521028371</v>
      </c>
      <c r="H42" s="101"/>
      <c r="I42" s="126">
        <f t="shared" si="4"/>
        <v>97.332615803261419</v>
      </c>
      <c r="J42" s="101"/>
      <c r="K42" s="126">
        <v>3.07102356</v>
      </c>
      <c r="L42" s="92"/>
      <c r="M42" s="100">
        <f t="shared" si="2"/>
        <v>0.44693122594481327</v>
      </c>
      <c r="N42" s="101"/>
      <c r="O42" s="126">
        <f t="shared" si="3"/>
        <v>96.913761715039996</v>
      </c>
      <c r="P42" s="101"/>
      <c r="Q42" s="129">
        <v>1007.5536614173228</v>
      </c>
    </row>
    <row r="43" spans="3:17" ht="15" customHeight="1" x14ac:dyDescent="0.2">
      <c r="C43" s="67" t="s">
        <v>33</v>
      </c>
      <c r="D43" s="23"/>
      <c r="E43" s="76">
        <v>5023</v>
      </c>
      <c r="F43" s="92"/>
      <c r="G43" s="100">
        <f t="shared" si="1"/>
        <v>0.63752716122088415</v>
      </c>
      <c r="H43" s="101"/>
      <c r="I43" s="126">
        <f t="shared" si="4"/>
        <v>97.970142964482307</v>
      </c>
      <c r="J43" s="101"/>
      <c r="K43" s="126">
        <v>5.0766236000000013</v>
      </c>
      <c r="L43" s="92"/>
      <c r="M43" s="100">
        <f t="shared" si="2"/>
        <v>0.73880957435845007</v>
      </c>
      <c r="N43" s="101"/>
      <c r="O43" s="126">
        <f t="shared" si="3"/>
        <v>97.652571289398452</v>
      </c>
      <c r="P43" s="101"/>
      <c r="Q43" s="129">
        <v>1010.6756121839541</v>
      </c>
    </row>
    <row r="44" spans="3:17" ht="15" customHeight="1" x14ac:dyDescent="0.2">
      <c r="C44" s="67" t="s">
        <v>34</v>
      </c>
      <c r="D44" s="23"/>
      <c r="E44" s="76">
        <v>3545</v>
      </c>
      <c r="F44" s="92"/>
      <c r="G44" s="100">
        <f t="shared" si="1"/>
        <v>0.44993704688991332</v>
      </c>
      <c r="H44" s="101"/>
      <c r="I44" s="126">
        <f t="shared" si="4"/>
        <v>98.420080011372221</v>
      </c>
      <c r="J44" s="101"/>
      <c r="K44" s="126">
        <v>3.5515645199999994</v>
      </c>
      <c r="L44" s="92"/>
      <c r="M44" s="100">
        <f t="shared" si="2"/>
        <v>0.51686516040459873</v>
      </c>
      <c r="N44" s="101"/>
      <c r="O44" s="126">
        <f t="shared" si="3"/>
        <v>98.169436449803044</v>
      </c>
      <c r="P44" s="101"/>
      <c r="Q44" s="129">
        <v>1001.8517686882932</v>
      </c>
    </row>
    <row r="45" spans="3:17" ht="15" customHeight="1" x14ac:dyDescent="0.2">
      <c r="C45" s="67" t="s">
        <v>35</v>
      </c>
      <c r="D45" s="23"/>
      <c r="E45" s="76">
        <v>2773</v>
      </c>
      <c r="F45" s="92"/>
      <c r="G45" s="100">
        <f t="shared" si="1"/>
        <v>0.35195357715817477</v>
      </c>
      <c r="H45" s="101"/>
      <c r="I45" s="126">
        <f t="shared" si="4"/>
        <v>98.772033588530391</v>
      </c>
      <c r="J45" s="101"/>
      <c r="K45" s="126">
        <v>2.8056746199999996</v>
      </c>
      <c r="L45" s="92"/>
      <c r="M45" s="100">
        <f t="shared" si="2"/>
        <v>0.40831454823448105</v>
      </c>
      <c r="N45" s="101"/>
      <c r="O45" s="126">
        <f t="shared" si="3"/>
        <v>98.57775099803753</v>
      </c>
      <c r="P45" s="101"/>
      <c r="Q45" s="129">
        <v>1011.7831301839162</v>
      </c>
    </row>
    <row r="46" spans="3:17" ht="15" customHeight="1" x14ac:dyDescent="0.2">
      <c r="C46" s="67" t="s">
        <v>36</v>
      </c>
      <c r="D46" s="23"/>
      <c r="E46" s="76">
        <v>2060</v>
      </c>
      <c r="F46" s="92"/>
      <c r="G46" s="100">
        <f t="shared" si="1"/>
        <v>0.26145848140852507</v>
      </c>
      <c r="H46" s="101"/>
      <c r="I46" s="126">
        <f t="shared" si="4"/>
        <v>99.033492069938916</v>
      </c>
      <c r="J46" s="101"/>
      <c r="K46" s="126">
        <v>2.0883540599999999</v>
      </c>
      <c r="L46" s="92"/>
      <c r="M46" s="100">
        <f t="shared" si="2"/>
        <v>0.3039216801849049</v>
      </c>
      <c r="N46" s="101"/>
      <c r="O46" s="126">
        <f t="shared" si="3"/>
        <v>98.881672678222429</v>
      </c>
      <c r="P46" s="101"/>
      <c r="Q46" s="129">
        <v>1013.7641067961164</v>
      </c>
    </row>
    <row r="47" spans="3:17" ht="15" customHeight="1" x14ac:dyDescent="0.2">
      <c r="C47" s="69" t="s">
        <v>37</v>
      </c>
      <c r="D47" s="26"/>
      <c r="E47" s="77">
        <v>1501</v>
      </c>
      <c r="F47" s="93"/>
      <c r="G47" s="97">
        <f t="shared" si="1"/>
        <v>0.19050931096805637</v>
      </c>
      <c r="H47" s="102"/>
      <c r="I47" s="127">
        <f t="shared" si="4"/>
        <v>99.224001380906969</v>
      </c>
      <c r="J47" s="102"/>
      <c r="K47" s="127">
        <v>1.5083304400000002</v>
      </c>
      <c r="L47" s="93"/>
      <c r="M47" s="97">
        <f t="shared" si="2"/>
        <v>0.21950986682729312</v>
      </c>
      <c r="N47" s="102"/>
      <c r="O47" s="127">
        <f t="shared" si="3"/>
        <v>99.101182545049724</v>
      </c>
      <c r="P47" s="102"/>
      <c r="Q47" s="130">
        <v>1004.883704197202</v>
      </c>
    </row>
    <row r="48" spans="3:17" ht="15" customHeight="1" x14ac:dyDescent="0.2">
      <c r="C48" s="67" t="s">
        <v>38</v>
      </c>
      <c r="D48" s="23"/>
      <c r="E48" s="76">
        <v>1009</v>
      </c>
      <c r="F48" s="92"/>
      <c r="G48" s="100">
        <f t="shared" si="1"/>
        <v>0.12806388725301057</v>
      </c>
      <c r="H48" s="101"/>
      <c r="I48" s="126">
        <f t="shared" si="4"/>
        <v>99.352065268159976</v>
      </c>
      <c r="J48" s="101"/>
      <c r="K48" s="126">
        <v>1.0111829399999999</v>
      </c>
      <c r="L48" s="92"/>
      <c r="M48" s="100">
        <f t="shared" si="2"/>
        <v>0.14715915465939325</v>
      </c>
      <c r="N48" s="101"/>
      <c r="O48" s="126">
        <f t="shared" si="3"/>
        <v>99.248341699709115</v>
      </c>
      <c r="P48" s="101"/>
      <c r="Q48" s="129">
        <v>1002.1634687809711</v>
      </c>
    </row>
    <row r="49" spans="3:17" ht="15" customHeight="1" x14ac:dyDescent="0.2">
      <c r="C49" s="67" t="s">
        <v>39</v>
      </c>
      <c r="D49" s="23"/>
      <c r="E49" s="76">
        <v>2311</v>
      </c>
      <c r="F49" s="92"/>
      <c r="G49" s="100">
        <f t="shared" si="1"/>
        <v>0.29331580123063178</v>
      </c>
      <c r="H49" s="101"/>
      <c r="I49" s="126">
        <f t="shared" si="4"/>
        <v>99.645381069390609</v>
      </c>
      <c r="J49" s="101"/>
      <c r="K49" s="126">
        <v>2.3519262400000001</v>
      </c>
      <c r="L49" s="92"/>
      <c r="M49" s="100">
        <f t="shared" si="2"/>
        <v>0.34227978302288736</v>
      </c>
      <c r="N49" s="101"/>
      <c r="O49" s="126">
        <f t="shared" si="3"/>
        <v>99.590621482732004</v>
      </c>
      <c r="P49" s="101"/>
      <c r="Q49" s="129">
        <v>1017.7093206404155</v>
      </c>
    </row>
    <row r="50" spans="3:17" ht="15" customHeight="1" x14ac:dyDescent="0.2">
      <c r="C50" s="67" t="s">
        <v>40</v>
      </c>
      <c r="D50" s="23"/>
      <c r="E50" s="76">
        <v>971</v>
      </c>
      <c r="F50" s="92"/>
      <c r="G50" s="100">
        <f t="shared" si="1"/>
        <v>0.1232408667221737</v>
      </c>
      <c r="H50" s="101"/>
      <c r="I50" s="126">
        <f t="shared" si="4"/>
        <v>99.76862193611278</v>
      </c>
      <c r="J50" s="101"/>
      <c r="K50" s="126">
        <v>0.98936060999999997</v>
      </c>
      <c r="L50" s="92"/>
      <c r="M50" s="100">
        <f t="shared" si="2"/>
        <v>0.14398331425656932</v>
      </c>
      <c r="N50" s="101"/>
      <c r="O50" s="126">
        <f t="shared" si="3"/>
        <v>99.734604796988577</v>
      </c>
      <c r="P50" s="101"/>
      <c r="Q50" s="129">
        <v>1018.9089701338826</v>
      </c>
    </row>
    <row r="51" spans="3:17" ht="15" customHeight="1" x14ac:dyDescent="0.2">
      <c r="C51" s="67" t="s">
        <v>41</v>
      </c>
      <c r="D51" s="23"/>
      <c r="E51" s="76">
        <v>523</v>
      </c>
      <c r="F51" s="92"/>
      <c r="G51" s="100">
        <f t="shared" si="1"/>
        <v>6.6379993095465356E-2</v>
      </c>
      <c r="H51" s="101"/>
      <c r="I51" s="126">
        <f t="shared" si="4"/>
        <v>99.835001929208246</v>
      </c>
      <c r="J51" s="101"/>
      <c r="K51" s="126">
        <v>0.52756963000000001</v>
      </c>
      <c r="L51" s="92"/>
      <c r="M51" s="100">
        <f t="shared" si="2"/>
        <v>7.6778095934617818E-2</v>
      </c>
      <c r="N51" s="101"/>
      <c r="O51" s="126">
        <f t="shared" si="3"/>
        <v>99.811382892923191</v>
      </c>
      <c r="P51" s="101"/>
      <c r="Q51" s="129">
        <v>1008.7373422562141</v>
      </c>
    </row>
    <row r="52" spans="3:17" ht="15" customHeight="1" x14ac:dyDescent="0.2">
      <c r="C52" s="67" t="s">
        <v>42</v>
      </c>
      <c r="D52" s="23"/>
      <c r="E52" s="76">
        <v>348</v>
      </c>
      <c r="F52" s="92"/>
      <c r="G52" s="100">
        <f t="shared" si="1"/>
        <v>4.4168714335032395E-2</v>
      </c>
      <c r="H52" s="101"/>
      <c r="I52" s="126">
        <f t="shared" si="4"/>
        <v>99.879170643543276</v>
      </c>
      <c r="J52" s="101"/>
      <c r="K52" s="126">
        <v>0.35662928000000005</v>
      </c>
      <c r="L52" s="92"/>
      <c r="M52" s="100">
        <f t="shared" si="2"/>
        <v>5.1900859177458111E-2</v>
      </c>
      <c r="N52" s="101"/>
      <c r="O52" s="126">
        <f t="shared" si="3"/>
        <v>99.863283752100656</v>
      </c>
      <c r="P52" s="101"/>
      <c r="Q52" s="129">
        <v>1024.7967816091955</v>
      </c>
    </row>
    <row r="53" spans="3:17" ht="15" customHeight="1" x14ac:dyDescent="0.2">
      <c r="C53" s="69" t="s">
        <v>43</v>
      </c>
      <c r="D53" s="26"/>
      <c r="E53" s="77">
        <v>209</v>
      </c>
      <c r="F53" s="93"/>
      <c r="G53" s="97">
        <f t="shared" si="1"/>
        <v>2.6526612919602784E-2</v>
      </c>
      <c r="H53" s="102"/>
      <c r="I53" s="127">
        <f t="shared" si="4"/>
        <v>99.905697256462872</v>
      </c>
      <c r="J53" s="102"/>
      <c r="K53" s="127">
        <v>0.20854884999999998</v>
      </c>
      <c r="L53" s="93"/>
      <c r="M53" s="97">
        <f t="shared" si="2"/>
        <v>3.0350465041655672E-2</v>
      </c>
      <c r="N53" s="102"/>
      <c r="O53" s="127">
        <f t="shared" si="3"/>
        <v>99.893634217142306</v>
      </c>
      <c r="P53" s="102"/>
      <c r="Q53" s="130">
        <v>997.84138755980848</v>
      </c>
    </row>
    <row r="54" spans="3:17" ht="15" customHeight="1" x14ac:dyDescent="0.2">
      <c r="C54" s="67" t="s">
        <v>44</v>
      </c>
      <c r="D54" s="23"/>
      <c r="E54" s="76">
        <v>142</v>
      </c>
      <c r="F54" s="92"/>
      <c r="G54" s="100">
        <f t="shared" si="1"/>
        <v>1.8022866194179886E-2</v>
      </c>
      <c r="H54" s="101"/>
      <c r="I54" s="126">
        <f t="shared" si="4"/>
        <v>99.923720122657059</v>
      </c>
      <c r="J54" s="101"/>
      <c r="K54" s="126">
        <v>0.13530378999999998</v>
      </c>
      <c r="L54" s="92"/>
      <c r="M54" s="100">
        <f t="shared" si="2"/>
        <v>1.9690988218820295E-2</v>
      </c>
      <c r="N54" s="101"/>
      <c r="O54" s="126">
        <f t="shared" si="3"/>
        <v>99.913325205361133</v>
      </c>
      <c r="P54" s="101"/>
      <c r="Q54" s="129">
        <v>952.84359154929564</v>
      </c>
    </row>
    <row r="55" spans="3:17" ht="15" customHeight="1" x14ac:dyDescent="0.2">
      <c r="C55" s="73" t="s">
        <v>45</v>
      </c>
      <c r="D55" s="30"/>
      <c r="E55" s="76">
        <v>355</v>
      </c>
      <c r="F55" s="92"/>
      <c r="G55" s="100">
        <f t="shared" si="1"/>
        <v>4.5057165485449711E-2</v>
      </c>
      <c r="H55" s="101"/>
      <c r="I55" s="126">
        <f t="shared" si="4"/>
        <v>99.968777288142505</v>
      </c>
      <c r="J55" s="101"/>
      <c r="K55" s="126">
        <v>0.35672154000000006</v>
      </c>
      <c r="L55" s="92"/>
      <c r="M55" s="100">
        <f t="shared" si="2"/>
        <v>5.1914285930493409E-2</v>
      </c>
      <c r="N55" s="101"/>
      <c r="O55" s="126">
        <f t="shared" si="3"/>
        <v>99.965239491291626</v>
      </c>
      <c r="P55" s="101"/>
      <c r="Q55" s="129">
        <v>1004.8494084507043</v>
      </c>
    </row>
    <row r="56" spans="3:17" ht="15" customHeight="1" x14ac:dyDescent="0.2">
      <c r="C56" s="73" t="s">
        <v>46</v>
      </c>
      <c r="D56" s="30"/>
      <c r="E56" s="76">
        <v>99</v>
      </c>
      <c r="F56" s="92"/>
      <c r="G56" s="100">
        <f t="shared" si="1"/>
        <v>1.2565237698759215E-2</v>
      </c>
      <c r="H56" s="101"/>
      <c r="I56" s="126">
        <f t="shared" si="4"/>
        <v>99.981342525841271</v>
      </c>
      <c r="J56" s="101"/>
      <c r="K56" s="126">
        <v>0.10823201</v>
      </c>
      <c r="L56" s="92"/>
      <c r="M56" s="100">
        <f t="shared" si="2"/>
        <v>1.5751186524850788E-2</v>
      </c>
      <c r="N56" s="101"/>
      <c r="O56" s="126">
        <f t="shared" si="3"/>
        <v>99.980990677816479</v>
      </c>
      <c r="P56" s="101"/>
      <c r="Q56" s="129">
        <v>1093.2526262626263</v>
      </c>
    </row>
    <row r="57" spans="3:17" ht="15" customHeight="1" x14ac:dyDescent="0.2">
      <c r="C57" s="73" t="s">
        <v>47</v>
      </c>
      <c r="D57" s="30"/>
      <c r="E57" s="76">
        <v>43</v>
      </c>
      <c r="F57" s="92"/>
      <c r="G57" s="100">
        <f t="shared" si="1"/>
        <v>5.4576284954206689E-3</v>
      </c>
      <c r="H57" s="101"/>
      <c r="I57" s="126">
        <f t="shared" si="4"/>
        <v>99.986800154336692</v>
      </c>
      <c r="J57" s="101"/>
      <c r="K57" s="126">
        <v>3.6781029999999999E-2</v>
      </c>
      <c r="L57" s="92"/>
      <c r="M57" s="100">
        <f t="shared" si="2"/>
        <v>5.3528051831074046E-3</v>
      </c>
      <c r="N57" s="101"/>
      <c r="O57" s="126">
        <f t="shared" si="3"/>
        <v>99.986343482999587</v>
      </c>
      <c r="P57" s="101"/>
      <c r="Q57" s="129">
        <v>855.37279069767442</v>
      </c>
    </row>
    <row r="58" spans="3:17" ht="15" customHeight="1" x14ac:dyDescent="0.2">
      <c r="C58" s="73" t="s">
        <v>48</v>
      </c>
      <c r="D58" s="30"/>
      <c r="E58" s="76">
        <v>104</v>
      </c>
      <c r="F58" s="92"/>
      <c r="G58" s="100">
        <f t="shared" si="1"/>
        <v>1.3199845663343012E-2</v>
      </c>
      <c r="H58" s="101"/>
      <c r="I58" s="126">
        <f t="shared" si="4"/>
        <v>100.00000000000003</v>
      </c>
      <c r="J58" s="101"/>
      <c r="K58" s="126">
        <v>9.3838790000000005E-2</v>
      </c>
      <c r="L58" s="92"/>
      <c r="M58" s="100">
        <f t="shared" si="2"/>
        <v>1.3656517000435478E-2</v>
      </c>
      <c r="N58" s="101"/>
      <c r="O58" s="126">
        <f t="shared" si="3"/>
        <v>100.00000000000003</v>
      </c>
      <c r="P58" s="101"/>
      <c r="Q58" s="129">
        <v>902.29605769230773</v>
      </c>
    </row>
    <row r="59" spans="3:17" ht="15.95" customHeight="1" x14ac:dyDescent="0.2">
      <c r="C59" s="88" t="s">
        <v>55</v>
      </c>
      <c r="D59" s="88"/>
      <c r="E59" s="89">
        <v>787888</v>
      </c>
      <c r="F59" s="99"/>
      <c r="G59" s="106">
        <f t="shared" ref="G59" si="5">E59/$E$59*100</f>
        <v>100</v>
      </c>
      <c r="H59" s="103"/>
      <c r="I59" s="128"/>
      <c r="J59" s="103"/>
      <c r="K59" s="128">
        <v>687.13559978000012</v>
      </c>
      <c r="L59" s="103"/>
      <c r="M59" s="106">
        <f t="shared" ref="M59" si="6">K59/$K$59*100</f>
        <v>100</v>
      </c>
      <c r="N59" s="103"/>
      <c r="O59" s="128"/>
      <c r="P59" s="103"/>
      <c r="Q59" s="131">
        <v>872.1234487389072</v>
      </c>
    </row>
    <row r="60" spans="3:17" ht="3.95" customHeight="1" x14ac:dyDescent="0.2"/>
    <row r="61" spans="3:17" ht="15" customHeight="1" x14ac:dyDescent="0.2"/>
  </sheetData>
  <mergeCells count="10">
    <mergeCell ref="Q7:Q10"/>
    <mergeCell ref="C2:Q2"/>
    <mergeCell ref="C4:Q4"/>
    <mergeCell ref="C7:C10"/>
    <mergeCell ref="E9:E10"/>
    <mergeCell ref="G9:G10"/>
    <mergeCell ref="M9:M10"/>
    <mergeCell ref="E7:I7"/>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L64"/>
  <sheetViews>
    <sheetView showGridLines="0" showRowColHeaders="0" zoomScale="80" zoomScaleNormal="80" workbookViewId="0">
      <selection activeCell="C2" sqref="C2:K2"/>
    </sheetView>
  </sheetViews>
  <sheetFormatPr baseColWidth="10" defaultColWidth="11.42578125" defaultRowHeight="12.75" x14ac:dyDescent="0.2"/>
  <cols>
    <col min="1" max="1" width="1.7109375" style="1" customWidth="1"/>
    <col min="2" max="2" width="0.28515625" customWidth="1"/>
    <col min="3" max="3" width="13.7109375" style="1" customWidth="1"/>
    <col min="4" max="4" width="17.7109375" style="1" customWidth="1"/>
    <col min="5" max="5" width="0.5703125" style="1" customWidth="1"/>
    <col min="6" max="6" width="15.7109375" style="1" customWidth="1"/>
    <col min="7" max="7" width="0.5703125" style="1" customWidth="1"/>
    <col min="8" max="8" width="8.7109375" style="1" customWidth="1"/>
    <col min="9" max="9" width="0.5703125" style="1" customWidth="1"/>
    <col min="10" max="10" width="14.28515625" style="1" customWidth="1"/>
    <col min="11" max="11" width="13.7109375" style="1" customWidth="1"/>
    <col min="12" max="186" width="11.42578125" style="1" customWidth="1"/>
    <col min="187" max="16384" width="11.42578125" style="1"/>
  </cols>
  <sheetData>
    <row r="1" spans="1:12" ht="9.9499999999999993" customHeight="1" x14ac:dyDescent="0.2">
      <c r="A1" s="7"/>
    </row>
    <row r="2" spans="1:12" ht="30" customHeight="1" x14ac:dyDescent="0.2">
      <c r="C2" s="174" t="s">
        <v>57</v>
      </c>
      <c r="D2" s="177"/>
      <c r="E2" s="177"/>
      <c r="F2" s="177"/>
      <c r="G2" s="177"/>
      <c r="H2" s="177"/>
      <c r="I2" s="177"/>
      <c r="J2" s="173"/>
      <c r="K2" s="149"/>
    </row>
    <row r="3" spans="1:12" ht="6.95" customHeight="1" x14ac:dyDescent="0.2">
      <c r="D3" s="6"/>
      <c r="E3" s="6"/>
      <c r="F3" s="6"/>
      <c r="G3" s="6"/>
      <c r="H3" s="6"/>
      <c r="I3" s="6"/>
      <c r="J3" s="6"/>
      <c r="K3" s="7"/>
    </row>
    <row r="4" spans="1:12" ht="20.100000000000001" customHeight="1" x14ac:dyDescent="0.35">
      <c r="D4" s="150" t="s">
        <v>138</v>
      </c>
      <c r="E4" s="150"/>
      <c r="F4" s="150"/>
      <c r="G4" s="150"/>
      <c r="H4" s="150"/>
      <c r="I4" s="150"/>
      <c r="J4" s="150"/>
      <c r="K4" s="47"/>
      <c r="L4" s="47"/>
    </row>
    <row r="5" spans="1:12" ht="18" customHeight="1" x14ac:dyDescent="0.3">
      <c r="D5" s="151" t="s">
        <v>83</v>
      </c>
      <c r="E5" s="151"/>
      <c r="F5" s="151"/>
      <c r="G5" s="151"/>
      <c r="H5" s="151"/>
      <c r="I5" s="151"/>
      <c r="J5" s="151"/>
      <c r="K5" s="47"/>
      <c r="L5" s="47"/>
    </row>
    <row r="6" spans="1:12" ht="18" customHeight="1" x14ac:dyDescent="0.3">
      <c r="D6" s="151" t="s">
        <v>148</v>
      </c>
      <c r="E6" s="151"/>
      <c r="F6" s="151"/>
      <c r="G6" s="151"/>
      <c r="H6" s="151"/>
      <c r="I6" s="151"/>
      <c r="J6" s="151"/>
      <c r="K6" s="47"/>
      <c r="L6" s="47"/>
    </row>
    <row r="7" spans="1:12" ht="6.95" customHeight="1" x14ac:dyDescent="0.2">
      <c r="D7" s="4"/>
      <c r="E7" s="4"/>
      <c r="F7" s="4"/>
      <c r="G7" s="4"/>
      <c r="H7" s="4"/>
      <c r="I7" s="4"/>
      <c r="J7" s="4"/>
      <c r="K7" s="7"/>
    </row>
    <row r="8" spans="1:12" ht="15.95" customHeight="1" x14ac:dyDescent="0.2">
      <c r="D8" s="153" t="s">
        <v>125</v>
      </c>
      <c r="E8" s="18"/>
      <c r="F8" s="154" t="s">
        <v>0</v>
      </c>
      <c r="G8" s="154"/>
      <c r="H8" s="154"/>
      <c r="I8" s="154"/>
      <c r="J8" s="154"/>
      <c r="K8" s="7"/>
    </row>
    <row r="9" spans="1:12" s="7" customFormat="1" ht="3.95" customHeight="1" x14ac:dyDescent="0.2">
      <c r="B9"/>
      <c r="D9" s="153"/>
      <c r="E9" s="18"/>
      <c r="F9" s="32"/>
      <c r="G9" s="32"/>
      <c r="H9" s="32"/>
      <c r="I9" s="32"/>
      <c r="J9" s="32"/>
    </row>
    <row r="10" spans="1:12" ht="15" customHeight="1" x14ac:dyDescent="0.2">
      <c r="D10" s="153"/>
      <c r="E10" s="18"/>
      <c r="F10" s="82" t="s">
        <v>59</v>
      </c>
      <c r="G10" s="22"/>
      <c r="H10" s="152" t="s">
        <v>53</v>
      </c>
      <c r="I10" s="22"/>
      <c r="J10" s="82" t="s">
        <v>53</v>
      </c>
      <c r="K10" s="7"/>
    </row>
    <row r="11" spans="1:12" ht="15" customHeight="1" x14ac:dyDescent="0.25">
      <c r="D11" s="153"/>
      <c r="E11" s="18"/>
      <c r="F11" s="83" t="s">
        <v>60</v>
      </c>
      <c r="G11" s="22"/>
      <c r="H11" s="152"/>
      <c r="I11" s="22"/>
      <c r="J11" s="83" t="s">
        <v>132</v>
      </c>
      <c r="K11" s="7"/>
    </row>
    <row r="12" spans="1:12" s="2" customFormat="1" ht="3.95" customHeight="1" x14ac:dyDescent="0.2">
      <c r="B12"/>
      <c r="D12" s="18"/>
      <c r="E12" s="18"/>
      <c r="F12" s="22"/>
      <c r="G12" s="22"/>
      <c r="H12" s="22"/>
      <c r="I12" s="22"/>
      <c r="J12" s="33"/>
      <c r="K12" s="6"/>
    </row>
    <row r="13" spans="1:12" ht="15" customHeight="1" x14ac:dyDescent="0.2">
      <c r="D13" s="67" t="s">
        <v>2</v>
      </c>
      <c r="E13" s="23"/>
      <c r="F13" s="107">
        <v>90.660906829999874</v>
      </c>
      <c r="G13" s="100"/>
      <c r="H13" s="100">
        <f>F13/$F$60*100</f>
        <v>5.0011259368306762</v>
      </c>
      <c r="I13" s="100"/>
      <c r="J13" s="107">
        <f>J12+H13</f>
        <v>5.0011259368306762</v>
      </c>
    </row>
    <row r="14" spans="1:12" ht="15" customHeight="1" x14ac:dyDescent="0.2">
      <c r="D14" s="67" t="s">
        <v>3</v>
      </c>
      <c r="E14" s="23"/>
      <c r="F14" s="107">
        <v>99.86248944999997</v>
      </c>
      <c r="G14" s="100"/>
      <c r="H14" s="100">
        <f t="shared" ref="H14:H60" si="0">F14/$F$60*100</f>
        <v>5.508712669743713</v>
      </c>
      <c r="I14" s="100"/>
      <c r="J14" s="107">
        <f t="shared" ref="J14:J59" si="1">J13+H14</f>
        <v>10.509838606574389</v>
      </c>
    </row>
    <row r="15" spans="1:12" ht="15" customHeight="1" x14ac:dyDescent="0.2">
      <c r="D15" s="67" t="s">
        <v>4</v>
      </c>
      <c r="E15" s="23"/>
      <c r="F15" s="107">
        <v>93.402139700000021</v>
      </c>
      <c r="G15" s="100"/>
      <c r="H15" s="100">
        <f t="shared" si="0"/>
        <v>5.1523405152460118</v>
      </c>
      <c r="I15" s="100"/>
      <c r="J15" s="107">
        <f t="shared" si="1"/>
        <v>15.662179121820401</v>
      </c>
    </row>
    <row r="16" spans="1:12" ht="15" customHeight="1" x14ac:dyDescent="0.2">
      <c r="D16" s="67" t="s">
        <v>5</v>
      </c>
      <c r="E16" s="23"/>
      <c r="F16" s="107">
        <v>90.096154379999973</v>
      </c>
      <c r="G16" s="100"/>
      <c r="H16" s="100">
        <f t="shared" si="0"/>
        <v>4.9699725078132575</v>
      </c>
      <c r="I16" s="100"/>
      <c r="J16" s="107">
        <f t="shared" si="1"/>
        <v>20.632151629633658</v>
      </c>
    </row>
    <row r="17" spans="3:10" ht="15" customHeight="1" x14ac:dyDescent="0.2">
      <c r="D17" s="67" t="s">
        <v>6</v>
      </c>
      <c r="E17" s="23"/>
      <c r="F17" s="107">
        <v>87.243950369999993</v>
      </c>
      <c r="G17" s="100"/>
      <c r="H17" s="100">
        <f t="shared" si="0"/>
        <v>4.812636430442109</v>
      </c>
      <c r="I17" s="100"/>
      <c r="J17" s="107">
        <f t="shared" si="1"/>
        <v>25.444788060075766</v>
      </c>
    </row>
    <row r="18" spans="3:10" ht="15" customHeight="1" x14ac:dyDescent="0.2">
      <c r="D18" s="69" t="s">
        <v>7</v>
      </c>
      <c r="E18" s="26"/>
      <c r="F18" s="108">
        <v>52.323776239999987</v>
      </c>
      <c r="G18" s="97"/>
      <c r="H18" s="97">
        <f t="shared" si="0"/>
        <v>2.8863355068515473</v>
      </c>
      <c r="I18" s="97"/>
      <c r="J18" s="108">
        <f t="shared" si="1"/>
        <v>28.331123566927314</v>
      </c>
    </row>
    <row r="19" spans="3:10" ht="15" customHeight="1" x14ac:dyDescent="0.2">
      <c r="D19" s="67" t="s">
        <v>8</v>
      </c>
      <c r="E19" s="28"/>
      <c r="F19" s="107">
        <v>45.825943510000002</v>
      </c>
      <c r="G19" s="100"/>
      <c r="H19" s="100">
        <f t="shared" si="0"/>
        <v>2.5278956794171603</v>
      </c>
      <c r="I19" s="100"/>
      <c r="J19" s="107">
        <f t="shared" si="1"/>
        <v>30.859019246344474</v>
      </c>
    </row>
    <row r="20" spans="3:10" ht="15" customHeight="1" x14ac:dyDescent="0.2">
      <c r="D20" s="67" t="s">
        <v>9</v>
      </c>
      <c r="E20" s="23"/>
      <c r="F20" s="107">
        <v>44.880513310000005</v>
      </c>
      <c r="G20" s="100"/>
      <c r="H20" s="100">
        <f t="shared" si="0"/>
        <v>2.4757429306745413</v>
      </c>
      <c r="I20" s="100"/>
      <c r="J20" s="107">
        <f t="shared" si="1"/>
        <v>33.334762177019016</v>
      </c>
    </row>
    <row r="21" spans="3:10" ht="15" customHeight="1" x14ac:dyDescent="0.2">
      <c r="D21" s="67" t="s">
        <v>10</v>
      </c>
      <c r="E21" s="23"/>
      <c r="F21" s="107">
        <v>43.114524639999999</v>
      </c>
      <c r="G21" s="100"/>
      <c r="H21" s="100">
        <f t="shared" si="0"/>
        <v>2.3783257301357565</v>
      </c>
      <c r="I21" s="100"/>
      <c r="J21" s="107">
        <f t="shared" si="1"/>
        <v>35.713087907154772</v>
      </c>
    </row>
    <row r="22" spans="3:10" ht="15" customHeight="1" x14ac:dyDescent="0.2">
      <c r="C22" s="2"/>
      <c r="D22" s="67" t="s">
        <v>11</v>
      </c>
      <c r="E22" s="23"/>
      <c r="F22" s="107">
        <v>44.271004550000001</v>
      </c>
      <c r="G22" s="100"/>
      <c r="H22" s="100">
        <f t="shared" si="0"/>
        <v>2.4421206101513486</v>
      </c>
      <c r="I22" s="100"/>
      <c r="J22" s="107">
        <f t="shared" si="1"/>
        <v>38.155208517306122</v>
      </c>
    </row>
    <row r="23" spans="3:10" ht="15" customHeight="1" x14ac:dyDescent="0.2">
      <c r="C23" s="2"/>
      <c r="D23" s="67" t="s">
        <v>12</v>
      </c>
      <c r="E23" s="23"/>
      <c r="F23" s="107">
        <v>47.826643100000013</v>
      </c>
      <c r="G23" s="100"/>
      <c r="H23" s="100">
        <f t="shared" si="0"/>
        <v>2.63826023412118</v>
      </c>
      <c r="I23" s="100"/>
      <c r="J23" s="107">
        <f t="shared" si="1"/>
        <v>40.793468751427298</v>
      </c>
    </row>
    <row r="24" spans="3:10" ht="15" customHeight="1" x14ac:dyDescent="0.2">
      <c r="C24" s="2"/>
      <c r="D24" s="69" t="s">
        <v>13</v>
      </c>
      <c r="E24" s="26"/>
      <c r="F24" s="108">
        <v>83.264128089999986</v>
      </c>
      <c r="G24" s="97"/>
      <c r="H24" s="97">
        <f t="shared" si="0"/>
        <v>4.5930975671721193</v>
      </c>
      <c r="I24" s="97"/>
      <c r="J24" s="108">
        <f t="shared" si="1"/>
        <v>45.386566318599421</v>
      </c>
    </row>
    <row r="25" spans="3:10" ht="15" customHeight="1" x14ac:dyDescent="0.2">
      <c r="C25" s="2"/>
      <c r="D25" s="67" t="s">
        <v>14</v>
      </c>
      <c r="E25" s="28"/>
      <c r="F25" s="107">
        <v>83.732902519999996</v>
      </c>
      <c r="G25" s="100"/>
      <c r="H25" s="100">
        <f t="shared" si="0"/>
        <v>4.6189565624366615</v>
      </c>
      <c r="I25" s="100"/>
      <c r="J25" s="107">
        <f t="shared" si="1"/>
        <v>50.005522881036086</v>
      </c>
    </row>
    <row r="26" spans="3:10" ht="15" customHeight="1" x14ac:dyDescent="0.2">
      <c r="C26" s="2"/>
      <c r="D26" s="67" t="s">
        <v>15</v>
      </c>
      <c r="E26" s="23"/>
      <c r="F26" s="107">
        <v>77.63747687</v>
      </c>
      <c r="G26" s="100"/>
      <c r="H26" s="100">
        <f t="shared" si="0"/>
        <v>4.2827147093588058</v>
      </c>
      <c r="I26" s="100"/>
      <c r="J26" s="107">
        <f t="shared" si="1"/>
        <v>54.288237590394893</v>
      </c>
    </row>
    <row r="27" spans="3:10" ht="15" customHeight="1" x14ac:dyDescent="0.2">
      <c r="C27" s="2"/>
      <c r="D27" s="67" t="s">
        <v>16</v>
      </c>
      <c r="E27" s="23"/>
      <c r="F27" s="107">
        <v>72.564846719999991</v>
      </c>
      <c r="G27" s="100"/>
      <c r="H27" s="100">
        <f t="shared" si="0"/>
        <v>4.0028933056452516</v>
      </c>
      <c r="I27" s="100"/>
      <c r="J27" s="107">
        <f t="shared" si="1"/>
        <v>58.291130896040144</v>
      </c>
    </row>
    <row r="28" spans="3:10" ht="15" customHeight="1" x14ac:dyDescent="0.2">
      <c r="C28" s="2"/>
      <c r="D28" s="67" t="s">
        <v>17</v>
      </c>
      <c r="E28" s="23"/>
      <c r="F28" s="107">
        <v>68.649237470000003</v>
      </c>
      <c r="G28" s="100"/>
      <c r="H28" s="100">
        <f t="shared" si="0"/>
        <v>3.7868966245687155</v>
      </c>
      <c r="I28" s="100"/>
      <c r="J28" s="107">
        <f t="shared" si="1"/>
        <v>62.078027520608856</v>
      </c>
    </row>
    <row r="29" spans="3:10" ht="15" customHeight="1" x14ac:dyDescent="0.2">
      <c r="C29" s="2"/>
      <c r="D29" s="67" t="s">
        <v>18</v>
      </c>
      <c r="E29" s="23"/>
      <c r="F29" s="107">
        <v>60.362952859999993</v>
      </c>
      <c r="G29" s="100"/>
      <c r="H29" s="100">
        <f t="shared" si="0"/>
        <v>3.3298004589552574</v>
      </c>
      <c r="I29" s="100"/>
      <c r="J29" s="107">
        <f t="shared" si="1"/>
        <v>65.407827979564118</v>
      </c>
    </row>
    <row r="30" spans="3:10" ht="15" customHeight="1" x14ac:dyDescent="0.2">
      <c r="C30" s="2"/>
      <c r="D30" s="69" t="s">
        <v>19</v>
      </c>
      <c r="E30" s="26"/>
      <c r="F30" s="108">
        <v>52.035636749999995</v>
      </c>
      <c r="G30" s="97"/>
      <c r="H30" s="97">
        <f t="shared" si="0"/>
        <v>2.8704408734615878</v>
      </c>
      <c r="I30" s="97"/>
      <c r="J30" s="108">
        <f t="shared" si="1"/>
        <v>68.278268853025708</v>
      </c>
    </row>
    <row r="31" spans="3:10" ht="15" customHeight="1" x14ac:dyDescent="0.2">
      <c r="C31" s="2"/>
      <c r="D31" s="67" t="s">
        <v>20</v>
      </c>
      <c r="E31" s="28"/>
      <c r="F31" s="107">
        <v>46.636259680000002</v>
      </c>
      <c r="G31" s="100"/>
      <c r="H31" s="100">
        <f t="shared" si="0"/>
        <v>2.5725951354067105</v>
      </c>
      <c r="I31" s="100"/>
      <c r="J31" s="107">
        <f t="shared" si="1"/>
        <v>70.850863988432423</v>
      </c>
    </row>
    <row r="32" spans="3:10" ht="15" customHeight="1" x14ac:dyDescent="0.2">
      <c r="C32" s="2"/>
      <c r="D32" s="67" t="s">
        <v>21</v>
      </c>
      <c r="E32" s="23"/>
      <c r="F32" s="107">
        <v>41.339202730000011</v>
      </c>
      <c r="G32" s="100"/>
      <c r="H32" s="100">
        <f t="shared" si="0"/>
        <v>2.2803936802504277</v>
      </c>
      <c r="I32" s="100"/>
      <c r="J32" s="107">
        <f t="shared" si="1"/>
        <v>73.131257668682849</v>
      </c>
    </row>
    <row r="33" spans="3:10" ht="15" customHeight="1" x14ac:dyDescent="0.2">
      <c r="C33" s="2"/>
      <c r="D33" s="67" t="s">
        <v>22</v>
      </c>
      <c r="E33" s="23"/>
      <c r="F33" s="107">
        <v>37.672191239999997</v>
      </c>
      <c r="G33" s="100"/>
      <c r="H33" s="100">
        <f t="shared" si="0"/>
        <v>2.0781103928387612</v>
      </c>
      <c r="I33" s="100"/>
      <c r="J33" s="107">
        <f t="shared" si="1"/>
        <v>75.209368061521616</v>
      </c>
    </row>
    <row r="34" spans="3:10" ht="15" customHeight="1" x14ac:dyDescent="0.2">
      <c r="C34" s="2"/>
      <c r="D34" s="67" t="s">
        <v>23</v>
      </c>
      <c r="E34" s="23"/>
      <c r="F34" s="107">
        <v>70.79719313999999</v>
      </c>
      <c r="G34" s="100"/>
      <c r="H34" s="100">
        <f t="shared" si="0"/>
        <v>3.9053842637067437</v>
      </c>
      <c r="I34" s="100"/>
      <c r="J34" s="107">
        <f t="shared" si="1"/>
        <v>79.114752325228366</v>
      </c>
    </row>
    <row r="35" spans="3:10" ht="15" customHeight="1" x14ac:dyDescent="0.2">
      <c r="C35" s="2"/>
      <c r="D35" s="67" t="s">
        <v>24</v>
      </c>
      <c r="E35" s="23"/>
      <c r="F35" s="107">
        <v>68.493330990000004</v>
      </c>
      <c r="G35" s="100"/>
      <c r="H35" s="100">
        <f t="shared" si="0"/>
        <v>3.7782963582785269</v>
      </c>
      <c r="I35" s="100"/>
      <c r="J35" s="107">
        <f t="shared" si="1"/>
        <v>82.89304868350689</v>
      </c>
    </row>
    <row r="36" spans="3:10" ht="15" customHeight="1" x14ac:dyDescent="0.2">
      <c r="C36" s="2"/>
      <c r="D36" s="69" t="s">
        <v>25</v>
      </c>
      <c r="E36" s="26"/>
      <c r="F36" s="108">
        <v>56.696245289999993</v>
      </c>
      <c r="G36" s="97"/>
      <c r="H36" s="97">
        <f t="shared" si="0"/>
        <v>3.127533936676965</v>
      </c>
      <c r="I36" s="97"/>
      <c r="J36" s="108">
        <f t="shared" si="1"/>
        <v>86.020582620183859</v>
      </c>
    </row>
    <row r="37" spans="3:10" ht="15" customHeight="1" x14ac:dyDescent="0.2">
      <c r="C37" s="2"/>
      <c r="D37" s="67" t="s">
        <v>26</v>
      </c>
      <c r="E37" s="28"/>
      <c r="F37" s="107">
        <v>40.413316450000003</v>
      </c>
      <c r="G37" s="100"/>
      <c r="H37" s="100">
        <f t="shared" si="0"/>
        <v>2.229319032407489</v>
      </c>
      <c r="I37" s="100"/>
      <c r="J37" s="107">
        <f t="shared" si="1"/>
        <v>88.249901652591348</v>
      </c>
    </row>
    <row r="38" spans="3:10" ht="15" customHeight="1" x14ac:dyDescent="0.2">
      <c r="C38" s="2"/>
      <c r="D38" s="67" t="s">
        <v>27</v>
      </c>
      <c r="E38" s="23"/>
      <c r="F38" s="107">
        <v>30.258862960000002</v>
      </c>
      <c r="G38" s="100"/>
      <c r="H38" s="100">
        <f t="shared" si="0"/>
        <v>1.6691691012094112</v>
      </c>
      <c r="I38" s="100"/>
      <c r="J38" s="107">
        <f t="shared" si="1"/>
        <v>89.919070753800753</v>
      </c>
    </row>
    <row r="39" spans="3:10" ht="15" customHeight="1" x14ac:dyDescent="0.2">
      <c r="C39" s="2"/>
      <c r="D39" s="67" t="s">
        <v>28</v>
      </c>
      <c r="E39" s="23"/>
      <c r="F39" s="107">
        <v>22.401239990000001</v>
      </c>
      <c r="G39" s="100"/>
      <c r="H39" s="100">
        <f t="shared" si="0"/>
        <v>1.2357191897631243</v>
      </c>
      <c r="I39" s="100"/>
      <c r="J39" s="107">
        <f t="shared" si="1"/>
        <v>91.154789943563884</v>
      </c>
    </row>
    <row r="40" spans="3:10" ht="15" customHeight="1" x14ac:dyDescent="0.2">
      <c r="C40" s="2"/>
      <c r="D40" s="67" t="s">
        <v>29</v>
      </c>
      <c r="E40" s="23"/>
      <c r="F40" s="107">
        <v>17.77288755</v>
      </c>
      <c r="G40" s="100"/>
      <c r="H40" s="100">
        <f t="shared" si="0"/>
        <v>0.98040546919907889</v>
      </c>
      <c r="I40" s="100"/>
      <c r="J40" s="107">
        <f t="shared" si="1"/>
        <v>92.135195412762968</v>
      </c>
    </row>
    <row r="41" spans="3:10" ht="15" customHeight="1" x14ac:dyDescent="0.2">
      <c r="C41" s="2"/>
      <c r="D41" s="67" t="s">
        <v>30</v>
      </c>
      <c r="E41" s="23"/>
      <c r="F41" s="107">
        <v>15.150161320000002</v>
      </c>
      <c r="G41" s="100"/>
      <c r="H41" s="100">
        <f t="shared" si="0"/>
        <v>0.83572807038754593</v>
      </c>
      <c r="I41" s="100"/>
      <c r="J41" s="107">
        <f t="shared" si="1"/>
        <v>92.970923483150514</v>
      </c>
    </row>
    <row r="42" spans="3:10" ht="15" customHeight="1" x14ac:dyDescent="0.2">
      <c r="C42" s="2"/>
      <c r="D42" s="69" t="s">
        <v>31</v>
      </c>
      <c r="E42" s="26"/>
      <c r="F42" s="108">
        <v>13.057614239999999</v>
      </c>
      <c r="G42" s="97"/>
      <c r="H42" s="97">
        <f t="shared" si="0"/>
        <v>0.72029693428110242</v>
      </c>
      <c r="I42" s="97"/>
      <c r="J42" s="108">
        <f t="shared" si="1"/>
        <v>93.691220417431623</v>
      </c>
    </row>
    <row r="43" spans="3:10" ht="15" customHeight="1" x14ac:dyDescent="0.2">
      <c r="C43" s="2"/>
      <c r="D43" s="67" t="s">
        <v>32</v>
      </c>
      <c r="E43" s="28"/>
      <c r="F43" s="107">
        <v>11.111700580000001</v>
      </c>
      <c r="G43" s="100"/>
      <c r="H43" s="100">
        <f t="shared" si="0"/>
        <v>0.61295453482653572</v>
      </c>
      <c r="I43" s="100"/>
      <c r="J43" s="107">
        <f t="shared" si="1"/>
        <v>94.304174952258165</v>
      </c>
    </row>
    <row r="44" spans="3:10" ht="15" customHeight="1" x14ac:dyDescent="0.2">
      <c r="C44" s="2"/>
      <c r="D44" s="67" t="s">
        <v>33</v>
      </c>
      <c r="E44" s="23"/>
      <c r="F44" s="107">
        <v>18.182296969999999</v>
      </c>
      <c r="G44" s="100"/>
      <c r="H44" s="100">
        <f t="shared" si="0"/>
        <v>1.0029897135083061</v>
      </c>
      <c r="I44" s="100"/>
      <c r="J44" s="107">
        <f t="shared" si="1"/>
        <v>95.307164665766464</v>
      </c>
    </row>
    <row r="45" spans="3:10" ht="15" customHeight="1" x14ac:dyDescent="0.2">
      <c r="C45" s="2"/>
      <c r="D45" s="67" t="s">
        <v>34</v>
      </c>
      <c r="E45" s="23"/>
      <c r="F45" s="107">
        <v>13.867513490000002</v>
      </c>
      <c r="G45" s="100"/>
      <c r="H45" s="100">
        <f t="shared" si="0"/>
        <v>0.76497339172035717</v>
      </c>
      <c r="I45" s="100"/>
      <c r="J45" s="107">
        <f t="shared" si="1"/>
        <v>96.072138057486825</v>
      </c>
    </row>
    <row r="46" spans="3:10" ht="15" customHeight="1" x14ac:dyDescent="0.2">
      <c r="C46" s="2"/>
      <c r="D46" s="67" t="s">
        <v>35</v>
      </c>
      <c r="E46" s="23"/>
      <c r="F46" s="107">
        <v>11.073069439999999</v>
      </c>
      <c r="G46" s="100"/>
      <c r="H46" s="100">
        <f t="shared" si="0"/>
        <v>0.61082352596087752</v>
      </c>
      <c r="I46" s="100"/>
      <c r="J46" s="107">
        <f t="shared" si="1"/>
        <v>96.682961583447707</v>
      </c>
    </row>
    <row r="47" spans="3:10" ht="15" customHeight="1" x14ac:dyDescent="0.2">
      <c r="C47" s="2"/>
      <c r="D47" s="67" t="s">
        <v>36</v>
      </c>
      <c r="E47" s="23"/>
      <c r="F47" s="107">
        <v>8.8857129300000004</v>
      </c>
      <c r="G47" s="100"/>
      <c r="H47" s="100">
        <f t="shared" si="0"/>
        <v>0.49016241901023977</v>
      </c>
      <c r="I47" s="100"/>
      <c r="J47" s="107">
        <f t="shared" si="1"/>
        <v>97.173124002457953</v>
      </c>
    </row>
    <row r="48" spans="3:10" ht="15" customHeight="1" x14ac:dyDescent="0.2">
      <c r="C48" s="2"/>
      <c r="D48" s="69" t="s">
        <v>37</v>
      </c>
      <c r="E48" s="26"/>
      <c r="F48" s="108">
        <v>7.0339540899999999</v>
      </c>
      <c r="G48" s="97"/>
      <c r="H48" s="97">
        <f t="shared" si="0"/>
        <v>0.38801388016047117</v>
      </c>
      <c r="I48" s="97"/>
      <c r="J48" s="108">
        <f t="shared" si="1"/>
        <v>97.561137882618425</v>
      </c>
    </row>
    <row r="49" spans="3:10" ht="15" customHeight="1" x14ac:dyDescent="0.2">
      <c r="C49" s="2"/>
      <c r="D49" s="67" t="s">
        <v>38</v>
      </c>
      <c r="E49" s="28"/>
      <c r="F49" s="107">
        <v>5.7066882699999999</v>
      </c>
      <c r="G49" s="100"/>
      <c r="H49" s="100">
        <f t="shared" si="0"/>
        <v>0.31479794013113138</v>
      </c>
      <c r="I49" s="100"/>
      <c r="J49" s="107">
        <f t="shared" si="1"/>
        <v>97.875935822749554</v>
      </c>
    </row>
    <row r="50" spans="3:10" ht="15" customHeight="1" x14ac:dyDescent="0.2">
      <c r="C50" s="2"/>
      <c r="D50" s="67" t="s">
        <v>39</v>
      </c>
      <c r="E50" s="23"/>
      <c r="F50" s="107">
        <v>14.217122090000002</v>
      </c>
      <c r="G50" s="100"/>
      <c r="H50" s="100">
        <f t="shared" si="0"/>
        <v>0.78425884449525152</v>
      </c>
      <c r="I50" s="100"/>
      <c r="J50" s="107">
        <f t="shared" si="1"/>
        <v>98.660194667244809</v>
      </c>
    </row>
    <row r="51" spans="3:10" ht="15" customHeight="1" x14ac:dyDescent="0.2">
      <c r="C51" s="2"/>
      <c r="D51" s="67" t="s">
        <v>40</v>
      </c>
      <c r="E51" s="23"/>
      <c r="F51" s="107">
        <v>6.9462338700000004</v>
      </c>
      <c r="G51" s="100"/>
      <c r="H51" s="100">
        <f t="shared" si="0"/>
        <v>0.38317497127718475</v>
      </c>
      <c r="I51" s="100"/>
      <c r="J51" s="107">
        <f t="shared" si="1"/>
        <v>99.043369638521995</v>
      </c>
    </row>
    <row r="52" spans="3:10" ht="15" customHeight="1" x14ac:dyDescent="0.2">
      <c r="C52" s="2"/>
      <c r="D52" s="67" t="s">
        <v>41</v>
      </c>
      <c r="E52" s="23"/>
      <c r="F52" s="107">
        <v>4.1772008300000003</v>
      </c>
      <c r="G52" s="100"/>
      <c r="H52" s="100">
        <f t="shared" si="0"/>
        <v>0.23042685259520099</v>
      </c>
      <c r="I52" s="100"/>
      <c r="J52" s="107">
        <f t="shared" si="1"/>
        <v>99.273796491117196</v>
      </c>
    </row>
    <row r="53" spans="3:10" ht="15" customHeight="1" x14ac:dyDescent="0.2">
      <c r="C53" s="2"/>
      <c r="D53" s="67" t="s">
        <v>42</v>
      </c>
      <c r="E53" s="23"/>
      <c r="F53" s="107">
        <v>2.75728383</v>
      </c>
      <c r="G53" s="100"/>
      <c r="H53" s="100">
        <f t="shared" si="0"/>
        <v>0.1520999972267412</v>
      </c>
      <c r="I53" s="100"/>
      <c r="J53" s="107">
        <f t="shared" si="1"/>
        <v>99.425896488343938</v>
      </c>
    </row>
    <row r="54" spans="3:10" ht="15" customHeight="1" x14ac:dyDescent="0.2">
      <c r="C54" s="2"/>
      <c r="D54" s="69" t="s">
        <v>43</v>
      </c>
      <c r="E54" s="26"/>
      <c r="F54" s="108">
        <v>1.9505711300000002</v>
      </c>
      <c r="G54" s="97"/>
      <c r="H54" s="97">
        <f t="shared" si="0"/>
        <v>0.10759931938655787</v>
      </c>
      <c r="I54" s="97"/>
      <c r="J54" s="108">
        <f t="shared" si="1"/>
        <v>99.533495807730489</v>
      </c>
    </row>
    <row r="55" spans="3:10" ht="15" customHeight="1" x14ac:dyDescent="0.2">
      <c r="C55" s="2"/>
      <c r="D55" s="67" t="s">
        <v>44</v>
      </c>
      <c r="E55" s="28"/>
      <c r="F55" s="107">
        <v>1.3774174399999999</v>
      </c>
      <c r="G55" s="100"/>
      <c r="H55" s="100">
        <f t="shared" si="0"/>
        <v>7.5982452921455307E-2</v>
      </c>
      <c r="I55" s="100"/>
      <c r="J55" s="107">
        <f t="shared" si="1"/>
        <v>99.60947826065194</v>
      </c>
    </row>
    <row r="56" spans="3:10" ht="15" customHeight="1" x14ac:dyDescent="0.2">
      <c r="C56" s="2"/>
      <c r="D56" s="73" t="s">
        <v>45</v>
      </c>
      <c r="E56" s="30"/>
      <c r="F56" s="107">
        <v>3.3081415000000001</v>
      </c>
      <c r="G56" s="100"/>
      <c r="H56" s="100">
        <f t="shared" si="0"/>
        <v>0.18248694875045474</v>
      </c>
      <c r="I56" s="100"/>
      <c r="J56" s="107">
        <f t="shared" si="1"/>
        <v>99.791965209402392</v>
      </c>
    </row>
    <row r="57" spans="3:10" ht="15" customHeight="1" x14ac:dyDescent="0.2">
      <c r="C57" s="2"/>
      <c r="D57" s="73" t="s">
        <v>46</v>
      </c>
      <c r="E57" s="30"/>
      <c r="F57" s="107">
        <v>1.4004986200000002</v>
      </c>
      <c r="G57" s="100"/>
      <c r="H57" s="100">
        <f t="shared" si="0"/>
        <v>7.7255679629490634E-2</v>
      </c>
      <c r="I57" s="100"/>
      <c r="J57" s="107">
        <f t="shared" si="1"/>
        <v>99.86922088903188</v>
      </c>
    </row>
    <row r="58" spans="3:10" ht="15" customHeight="1" x14ac:dyDescent="0.2">
      <c r="C58" s="2"/>
      <c r="D58" s="73" t="s">
        <v>47</v>
      </c>
      <c r="E58" s="30"/>
      <c r="F58" s="107">
        <v>0.69547499999999995</v>
      </c>
      <c r="G58" s="100"/>
      <c r="H58" s="100">
        <f t="shared" si="0"/>
        <v>3.8364474639982146E-2</v>
      </c>
      <c r="I58" s="100"/>
      <c r="J58" s="107">
        <f t="shared" si="1"/>
        <v>99.907585363671856</v>
      </c>
    </row>
    <row r="59" spans="3:10" ht="15" customHeight="1" x14ac:dyDescent="0.2">
      <c r="D59" s="73" t="s">
        <v>48</v>
      </c>
      <c r="E59" s="30"/>
      <c r="F59" s="107">
        <v>1.6753016899999997</v>
      </c>
      <c r="G59" s="100"/>
      <c r="H59" s="100">
        <f t="shared" si="0"/>
        <v>9.24146363281559E-2</v>
      </c>
      <c r="I59" s="100"/>
      <c r="J59" s="107">
        <f t="shared" si="1"/>
        <v>100.00000000000001</v>
      </c>
    </row>
    <row r="60" spans="3:10" ht="15.95" customHeight="1" x14ac:dyDescent="0.2">
      <c r="D60" s="88" t="s">
        <v>55</v>
      </c>
      <c r="E60" s="88"/>
      <c r="F60" s="133">
        <v>1812.8099147100002</v>
      </c>
      <c r="G60" s="106"/>
      <c r="H60" s="106">
        <f t="shared" si="0"/>
        <v>100</v>
      </c>
      <c r="I60" s="106"/>
      <c r="J60" s="106"/>
    </row>
    <row r="61" spans="3:10" ht="3.95" customHeight="1" x14ac:dyDescent="0.2">
      <c r="D61" s="56"/>
      <c r="E61" s="56"/>
      <c r="F61" s="57"/>
      <c r="G61" s="58"/>
      <c r="H61" s="59"/>
      <c r="I61" s="60"/>
      <c r="J61" s="61"/>
    </row>
    <row r="62" spans="3:10" ht="15" x14ac:dyDescent="0.25">
      <c r="D62" s="65"/>
      <c r="F62" s="66"/>
    </row>
    <row r="64" spans="3:10" x14ac:dyDescent="0.2">
      <c r="F64" s="66"/>
    </row>
  </sheetData>
  <mergeCells count="7">
    <mergeCell ref="D8:D11"/>
    <mergeCell ref="F8:J8"/>
    <mergeCell ref="H10:H11"/>
    <mergeCell ref="C2:K2"/>
    <mergeCell ref="D4:J4"/>
    <mergeCell ref="D5:J5"/>
    <mergeCell ref="D6:J6"/>
  </mergeCells>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88</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4"/>
      <c r="K7" s="154" t="s">
        <v>0</v>
      </c>
      <c r="L7" s="154"/>
      <c r="M7" s="154"/>
      <c r="N7" s="154"/>
      <c r="O7" s="154"/>
      <c r="P7" s="34"/>
      <c r="Q7" s="155" t="s">
        <v>127</v>
      </c>
      <c r="R7" s="7"/>
    </row>
    <row r="8" spans="1:18" s="7" customFormat="1" ht="3.95" customHeight="1" x14ac:dyDescent="0.2">
      <c r="B8"/>
      <c r="C8" s="153"/>
      <c r="D8" s="18"/>
      <c r="E8" s="34"/>
      <c r="F8" s="34"/>
      <c r="G8" s="34"/>
      <c r="H8" s="34"/>
      <c r="I8" s="34"/>
      <c r="J8" s="34"/>
      <c r="K8" s="34"/>
      <c r="L8" s="34"/>
      <c r="M8" s="34"/>
      <c r="N8" s="34"/>
      <c r="O8" s="34"/>
      <c r="P8" s="34"/>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1004298</v>
      </c>
      <c r="F12" s="92"/>
      <c r="G12" s="100">
        <f>E12/$E$59*100</f>
        <v>4.9667477480083884</v>
      </c>
      <c r="H12" s="101"/>
      <c r="I12" s="126">
        <f>G12</f>
        <v>4.9667477480083884</v>
      </c>
      <c r="J12" s="101"/>
      <c r="K12" s="126">
        <v>-253.50013737001728</v>
      </c>
      <c r="L12" s="92"/>
      <c r="M12" s="100">
        <f>K12/$K$59*100</f>
        <v>-15.661093465529502</v>
      </c>
      <c r="N12" s="101"/>
      <c r="O12" s="126">
        <f t="shared" ref="O12" si="0">M12</f>
        <v>-15.661093465529502</v>
      </c>
      <c r="P12" s="101"/>
      <c r="Q12" s="129">
        <v>-252.41525659716268</v>
      </c>
    </row>
    <row r="13" spans="1:18" ht="15" customHeight="1" x14ac:dyDescent="0.2">
      <c r="C13" s="67" t="s">
        <v>3</v>
      </c>
      <c r="D13" s="23"/>
      <c r="E13" s="76">
        <v>1233585</v>
      </c>
      <c r="F13" s="92"/>
      <c r="G13" s="100">
        <f t="shared" ref="G13:G58" si="1">E13/$E$59*100</f>
        <v>6.1006847775530053</v>
      </c>
      <c r="H13" s="101"/>
      <c r="I13" s="126">
        <f>I12+G13</f>
        <v>11.067432525561394</v>
      </c>
      <c r="J13" s="101"/>
      <c r="K13" s="126">
        <v>-292.70283236004445</v>
      </c>
      <c r="L13" s="92"/>
      <c r="M13" s="100">
        <f t="shared" ref="M13:M58" si="2">K13/$K$59*100</f>
        <v>-18.083013535116322</v>
      </c>
      <c r="N13" s="101"/>
      <c r="O13" s="126">
        <f t="shared" ref="O13:O58" si="3">O12+M13</f>
        <v>-33.744107000645826</v>
      </c>
      <c r="P13" s="101"/>
      <c r="Q13" s="129">
        <v>-237.27820325315602</v>
      </c>
    </row>
    <row r="14" spans="1:18" ht="15" customHeight="1" x14ac:dyDescent="0.2">
      <c r="C14" s="67" t="s">
        <v>4</v>
      </c>
      <c r="D14" s="23"/>
      <c r="E14" s="76">
        <v>971199</v>
      </c>
      <c r="F14" s="92"/>
      <c r="G14" s="100">
        <f t="shared" si="1"/>
        <v>4.803056907529438</v>
      </c>
      <c r="H14" s="101"/>
      <c r="I14" s="126">
        <f t="shared" ref="I14:I58" si="4">I13+G14</f>
        <v>15.870489433090832</v>
      </c>
      <c r="J14" s="101"/>
      <c r="K14" s="126">
        <v>-315.46405119000929</v>
      </c>
      <c r="L14" s="92"/>
      <c r="M14" s="100">
        <f t="shared" si="2"/>
        <v>-19.489188613298388</v>
      </c>
      <c r="N14" s="101"/>
      <c r="O14" s="126">
        <f t="shared" si="3"/>
        <v>-53.233295613944215</v>
      </c>
      <c r="P14" s="101"/>
      <c r="Q14" s="129">
        <v>-324.81916804898822</v>
      </c>
    </row>
    <row r="15" spans="1:18" ht="15" customHeight="1" x14ac:dyDescent="0.2">
      <c r="C15" s="67" t="s">
        <v>5</v>
      </c>
      <c r="D15" s="23"/>
      <c r="E15" s="76">
        <v>1015584</v>
      </c>
      <c r="F15" s="92"/>
      <c r="G15" s="100">
        <f t="shared" si="1"/>
        <v>5.0225625709832658</v>
      </c>
      <c r="H15" s="101"/>
      <c r="I15" s="126">
        <f t="shared" si="4"/>
        <v>20.893052004074097</v>
      </c>
      <c r="J15" s="101"/>
      <c r="K15" s="126">
        <v>-416.09584337000325</v>
      </c>
      <c r="L15" s="92"/>
      <c r="M15" s="100">
        <f t="shared" si="2"/>
        <v>-25.706163165206576</v>
      </c>
      <c r="N15" s="101"/>
      <c r="O15" s="126">
        <f t="shared" si="3"/>
        <v>-78.939458779150783</v>
      </c>
      <c r="P15" s="101"/>
      <c r="Q15" s="129">
        <v>-409.71090857083533</v>
      </c>
    </row>
    <row r="16" spans="1:18" ht="15" customHeight="1" x14ac:dyDescent="0.2">
      <c r="C16" s="67" t="s">
        <v>6</v>
      </c>
      <c r="D16" s="23"/>
      <c r="E16" s="76">
        <v>1026019</v>
      </c>
      <c r="F16" s="92"/>
      <c r="G16" s="100">
        <f t="shared" si="1"/>
        <v>5.0741687802463202</v>
      </c>
      <c r="H16" s="101"/>
      <c r="I16" s="126">
        <f t="shared" si="4"/>
        <v>25.967220784320418</v>
      </c>
      <c r="J16" s="101"/>
      <c r="K16" s="126">
        <v>-495.86093776001366</v>
      </c>
      <c r="L16" s="92"/>
      <c r="M16" s="100">
        <f t="shared" si="2"/>
        <v>-30.63400506497387</v>
      </c>
      <c r="N16" s="101"/>
      <c r="O16" s="126">
        <f t="shared" si="3"/>
        <v>-109.57346384412466</v>
      </c>
      <c r="P16" s="101"/>
      <c r="Q16" s="129">
        <v>-483.28631122816796</v>
      </c>
    </row>
    <row r="17" spans="3:17" ht="15" customHeight="1" x14ac:dyDescent="0.2">
      <c r="C17" s="69" t="s">
        <v>7</v>
      </c>
      <c r="D17" s="26"/>
      <c r="E17" s="77">
        <v>629747</v>
      </c>
      <c r="F17" s="93"/>
      <c r="G17" s="97">
        <f t="shared" si="1"/>
        <v>3.1144087651922425</v>
      </c>
      <c r="H17" s="102"/>
      <c r="I17" s="127">
        <f t="shared" si="4"/>
        <v>29.081629549512659</v>
      </c>
      <c r="J17" s="102"/>
      <c r="K17" s="127">
        <v>-337.68802922999146</v>
      </c>
      <c r="L17" s="93"/>
      <c r="M17" s="97">
        <f t="shared" si="2"/>
        <v>-20.862173262817567</v>
      </c>
      <c r="N17" s="102"/>
      <c r="O17" s="127">
        <f t="shared" si="3"/>
        <v>-130.43563710694224</v>
      </c>
      <c r="P17" s="102"/>
      <c r="Q17" s="130">
        <v>-536.22808720008425</v>
      </c>
    </row>
    <row r="18" spans="3:17" ht="15" customHeight="1" x14ac:dyDescent="0.2">
      <c r="C18" s="67" t="s">
        <v>8</v>
      </c>
      <c r="D18" s="23"/>
      <c r="E18" s="76">
        <v>555539</v>
      </c>
      <c r="F18" s="92"/>
      <c r="G18" s="100">
        <f t="shared" si="1"/>
        <v>2.7474136931277688</v>
      </c>
      <c r="H18" s="101"/>
      <c r="I18" s="126">
        <f t="shared" si="4"/>
        <v>31.829043242640427</v>
      </c>
      <c r="J18" s="101"/>
      <c r="K18" s="126">
        <v>-285.95806536000413</v>
      </c>
      <c r="L18" s="92"/>
      <c r="M18" s="100">
        <f t="shared" si="2"/>
        <v>-17.666325688369046</v>
      </c>
      <c r="N18" s="101"/>
      <c r="O18" s="126">
        <f t="shared" si="3"/>
        <v>-148.10196279531129</v>
      </c>
      <c r="P18" s="101"/>
      <c r="Q18" s="129">
        <v>-514.73985689574295</v>
      </c>
    </row>
    <row r="19" spans="3:17" ht="15" customHeight="1" x14ac:dyDescent="0.2">
      <c r="C19" s="67" t="s">
        <v>9</v>
      </c>
      <c r="D19" s="23"/>
      <c r="E19" s="76">
        <v>515326</v>
      </c>
      <c r="F19" s="92"/>
      <c r="G19" s="100">
        <f t="shared" si="1"/>
        <v>2.5485406223951164</v>
      </c>
      <c r="H19" s="101"/>
      <c r="I19" s="126">
        <f t="shared" si="4"/>
        <v>34.377583865035547</v>
      </c>
      <c r="J19" s="101"/>
      <c r="K19" s="126">
        <v>-236.51925855000093</v>
      </c>
      <c r="L19" s="92"/>
      <c r="M19" s="100">
        <f t="shared" si="2"/>
        <v>-14.612024486371777</v>
      </c>
      <c r="N19" s="101"/>
      <c r="O19" s="126">
        <f t="shared" si="3"/>
        <v>-162.71398728168307</v>
      </c>
      <c r="P19" s="101"/>
      <c r="Q19" s="129">
        <v>-458.97016364398638</v>
      </c>
    </row>
    <row r="20" spans="3:17" ht="15" customHeight="1" x14ac:dyDescent="0.2">
      <c r="C20" s="67" t="s">
        <v>10</v>
      </c>
      <c r="D20" s="23"/>
      <c r="E20" s="76">
        <v>489548</v>
      </c>
      <c r="F20" s="92"/>
      <c r="G20" s="100">
        <f t="shared" si="1"/>
        <v>2.421055729018688</v>
      </c>
      <c r="H20" s="101"/>
      <c r="I20" s="126">
        <f t="shared" si="4"/>
        <v>36.798639594054237</v>
      </c>
      <c r="J20" s="101"/>
      <c r="K20" s="126">
        <v>-189.52532146000098</v>
      </c>
      <c r="L20" s="92"/>
      <c r="M20" s="100">
        <f t="shared" si="2"/>
        <v>-11.708765937026511</v>
      </c>
      <c r="N20" s="101"/>
      <c r="O20" s="126">
        <f t="shared" si="3"/>
        <v>-174.42275321870957</v>
      </c>
      <c r="P20" s="101"/>
      <c r="Q20" s="129">
        <v>-387.14349044424853</v>
      </c>
    </row>
    <row r="21" spans="3:17" ht="15" customHeight="1" x14ac:dyDescent="0.2">
      <c r="C21" s="67" t="s">
        <v>11</v>
      </c>
      <c r="D21" s="23"/>
      <c r="E21" s="76">
        <v>486970</v>
      </c>
      <c r="F21" s="92"/>
      <c r="G21" s="100">
        <f t="shared" si="1"/>
        <v>2.4083062505826409</v>
      </c>
      <c r="H21" s="101"/>
      <c r="I21" s="126">
        <f t="shared" si="4"/>
        <v>39.206945844636877</v>
      </c>
      <c r="J21" s="101"/>
      <c r="K21" s="126">
        <v>-162.91468224999838</v>
      </c>
      <c r="L21" s="92"/>
      <c r="M21" s="100">
        <f t="shared" si="2"/>
        <v>-10.064775869924377</v>
      </c>
      <c r="N21" s="101"/>
      <c r="O21" s="126">
        <f t="shared" si="3"/>
        <v>-184.48752908863395</v>
      </c>
      <c r="P21" s="101"/>
      <c r="Q21" s="129">
        <v>-334.5476769616165</v>
      </c>
    </row>
    <row r="22" spans="3:17" ht="15" customHeight="1" x14ac:dyDescent="0.2">
      <c r="C22" s="67" t="s">
        <v>12</v>
      </c>
      <c r="D22" s="23"/>
      <c r="E22" s="76">
        <v>497011</v>
      </c>
      <c r="F22" s="92"/>
      <c r="G22" s="100">
        <f t="shared" si="1"/>
        <v>2.4579639359885186</v>
      </c>
      <c r="H22" s="101"/>
      <c r="I22" s="126">
        <f t="shared" si="4"/>
        <v>41.664909780625393</v>
      </c>
      <c r="J22" s="101"/>
      <c r="K22" s="126">
        <v>-109.4139485399957</v>
      </c>
      <c r="L22" s="92"/>
      <c r="M22" s="100">
        <f t="shared" si="2"/>
        <v>-6.7595311477735596</v>
      </c>
      <c r="N22" s="101"/>
      <c r="O22" s="126">
        <f t="shared" si="3"/>
        <v>-191.24706023640752</v>
      </c>
      <c r="P22" s="101"/>
      <c r="Q22" s="129">
        <v>-220.1439174183181</v>
      </c>
    </row>
    <row r="23" spans="3:17" ht="15" customHeight="1" x14ac:dyDescent="0.2">
      <c r="C23" s="69" t="s">
        <v>13</v>
      </c>
      <c r="D23" s="26"/>
      <c r="E23" s="77">
        <v>848280</v>
      </c>
      <c r="F23" s="93"/>
      <c r="G23" s="97">
        <f t="shared" si="1"/>
        <v>4.1951619735183732</v>
      </c>
      <c r="H23" s="102"/>
      <c r="I23" s="127">
        <f t="shared" si="4"/>
        <v>45.860071754143767</v>
      </c>
      <c r="J23" s="102"/>
      <c r="K23" s="127">
        <v>-133.86474225000387</v>
      </c>
      <c r="L23" s="93"/>
      <c r="M23" s="97">
        <f t="shared" si="2"/>
        <v>-8.270087195480496</v>
      </c>
      <c r="N23" s="102"/>
      <c r="O23" s="127">
        <f t="shared" si="3"/>
        <v>-199.51714743188802</v>
      </c>
      <c r="P23" s="102"/>
      <c r="Q23" s="130">
        <v>-157.80725969020119</v>
      </c>
    </row>
    <row r="24" spans="3:17" ht="15" customHeight="1" x14ac:dyDescent="0.2">
      <c r="C24" s="67" t="s">
        <v>14</v>
      </c>
      <c r="D24" s="23"/>
      <c r="E24" s="76">
        <v>834276</v>
      </c>
      <c r="F24" s="92"/>
      <c r="G24" s="100">
        <f t="shared" si="1"/>
        <v>4.1259053032241884</v>
      </c>
      <c r="H24" s="101"/>
      <c r="I24" s="126">
        <f t="shared" si="4"/>
        <v>49.985977057367954</v>
      </c>
      <c r="J24" s="101"/>
      <c r="K24" s="126">
        <v>-175.04411334000525</v>
      </c>
      <c r="L24" s="92"/>
      <c r="M24" s="100">
        <f t="shared" si="2"/>
        <v>-10.814125183715969</v>
      </c>
      <c r="N24" s="101"/>
      <c r="O24" s="126">
        <f t="shared" si="3"/>
        <v>-210.33127261560398</v>
      </c>
      <c r="P24" s="101"/>
      <c r="Q24" s="129">
        <v>-209.81559260964627</v>
      </c>
    </row>
    <row r="25" spans="3:17" ht="15" customHeight="1" x14ac:dyDescent="0.2">
      <c r="C25" s="67" t="s">
        <v>15</v>
      </c>
      <c r="D25" s="23"/>
      <c r="E25" s="76">
        <v>820037</v>
      </c>
      <c r="F25" s="92"/>
      <c r="G25" s="100">
        <f t="shared" si="1"/>
        <v>4.05548644230453</v>
      </c>
      <c r="H25" s="101"/>
      <c r="I25" s="126">
        <f t="shared" si="4"/>
        <v>54.041463499672481</v>
      </c>
      <c r="J25" s="101"/>
      <c r="K25" s="126">
        <v>-183.9356937499993</v>
      </c>
      <c r="L25" s="92"/>
      <c r="M25" s="100">
        <f t="shared" si="2"/>
        <v>-11.363441934791062</v>
      </c>
      <c r="N25" s="101"/>
      <c r="O25" s="126">
        <f t="shared" si="3"/>
        <v>-221.69471455039505</v>
      </c>
      <c r="P25" s="101"/>
      <c r="Q25" s="129">
        <v>-224.30170071594247</v>
      </c>
    </row>
    <row r="26" spans="3:17" ht="15" customHeight="1" x14ac:dyDescent="0.2">
      <c r="C26" s="67" t="s">
        <v>16</v>
      </c>
      <c r="D26" s="23"/>
      <c r="E26" s="76">
        <v>803015</v>
      </c>
      <c r="F26" s="92"/>
      <c r="G26" s="100">
        <f t="shared" si="1"/>
        <v>3.9713042770840485</v>
      </c>
      <c r="H26" s="101"/>
      <c r="I26" s="126">
        <f t="shared" si="4"/>
        <v>58.012767776756533</v>
      </c>
      <c r="J26" s="101"/>
      <c r="K26" s="126">
        <v>-168.71166409000185</v>
      </c>
      <c r="L26" s="92"/>
      <c r="M26" s="100">
        <f t="shared" si="2"/>
        <v>-10.422910091689138</v>
      </c>
      <c r="N26" s="101"/>
      <c r="O26" s="126">
        <f t="shared" si="3"/>
        <v>-232.11762464208419</v>
      </c>
      <c r="P26" s="101"/>
      <c r="Q26" s="129">
        <v>-210.09777412626394</v>
      </c>
    </row>
    <row r="27" spans="3:17" ht="15" customHeight="1" x14ac:dyDescent="0.2">
      <c r="C27" s="67" t="s">
        <v>17</v>
      </c>
      <c r="D27" s="23"/>
      <c r="E27" s="76">
        <v>768386</v>
      </c>
      <c r="F27" s="92"/>
      <c r="G27" s="100">
        <f t="shared" si="1"/>
        <v>3.8000468338094602</v>
      </c>
      <c r="H27" s="101"/>
      <c r="I27" s="126">
        <f t="shared" si="4"/>
        <v>61.812814610565994</v>
      </c>
      <c r="J27" s="101"/>
      <c r="K27" s="126">
        <v>-153.13830287999519</v>
      </c>
      <c r="L27" s="92"/>
      <c r="M27" s="100">
        <f t="shared" si="2"/>
        <v>-9.4607967452716295</v>
      </c>
      <c r="N27" s="101"/>
      <c r="O27" s="126">
        <f t="shared" si="3"/>
        <v>-241.57842138735583</v>
      </c>
      <c r="P27" s="101"/>
      <c r="Q27" s="129">
        <v>-199.2986635362893</v>
      </c>
    </row>
    <row r="28" spans="3:17" ht="15" customHeight="1" x14ac:dyDescent="0.2">
      <c r="C28" s="67" t="s">
        <v>18</v>
      </c>
      <c r="D28" s="23"/>
      <c r="E28" s="76">
        <v>668370</v>
      </c>
      <c r="F28" s="92"/>
      <c r="G28" s="100">
        <f t="shared" si="1"/>
        <v>3.3054185036078598</v>
      </c>
      <c r="H28" s="101"/>
      <c r="I28" s="126">
        <f t="shared" si="4"/>
        <v>65.118233114173847</v>
      </c>
      <c r="J28" s="101"/>
      <c r="K28" s="126">
        <v>-128.73654101000048</v>
      </c>
      <c r="L28" s="92"/>
      <c r="M28" s="100">
        <f t="shared" si="2"/>
        <v>-7.9532698565908149</v>
      </c>
      <c r="N28" s="101"/>
      <c r="O28" s="126">
        <f t="shared" si="3"/>
        <v>-249.53169124394665</v>
      </c>
      <c r="P28" s="101"/>
      <c r="Q28" s="129">
        <v>-192.61268610201009</v>
      </c>
    </row>
    <row r="29" spans="3:17" ht="15" customHeight="1" x14ac:dyDescent="0.2">
      <c r="C29" s="69" t="s">
        <v>19</v>
      </c>
      <c r="D29" s="26"/>
      <c r="E29" s="77">
        <v>577062</v>
      </c>
      <c r="F29" s="93"/>
      <c r="G29" s="97">
        <f t="shared" si="1"/>
        <v>2.8538555179450888</v>
      </c>
      <c r="H29" s="102"/>
      <c r="I29" s="127">
        <f t="shared" si="4"/>
        <v>67.97208863211894</v>
      </c>
      <c r="J29" s="102"/>
      <c r="K29" s="127">
        <v>-108.386830579999</v>
      </c>
      <c r="L29" s="93"/>
      <c r="M29" s="97">
        <f t="shared" si="2"/>
        <v>-6.6960763877938714</v>
      </c>
      <c r="N29" s="102"/>
      <c r="O29" s="127">
        <f t="shared" si="3"/>
        <v>-256.22776763174051</v>
      </c>
      <c r="P29" s="102"/>
      <c r="Q29" s="130">
        <v>-187.82527801171972</v>
      </c>
    </row>
    <row r="30" spans="3:17" ht="15" customHeight="1" x14ac:dyDescent="0.2">
      <c r="C30" s="67" t="s">
        <v>20</v>
      </c>
      <c r="D30" s="23"/>
      <c r="E30" s="76">
        <v>530071</v>
      </c>
      <c r="F30" s="92"/>
      <c r="G30" s="100">
        <f t="shared" si="1"/>
        <v>2.6214619022785612</v>
      </c>
      <c r="H30" s="101"/>
      <c r="I30" s="126">
        <f t="shared" si="4"/>
        <v>70.593550534397508</v>
      </c>
      <c r="J30" s="101"/>
      <c r="K30" s="126">
        <v>-98.057131999999172</v>
      </c>
      <c r="L30" s="92"/>
      <c r="M30" s="100">
        <f t="shared" si="2"/>
        <v>-6.0579135188878341</v>
      </c>
      <c r="N30" s="101"/>
      <c r="O30" s="126">
        <f t="shared" si="3"/>
        <v>-262.28568115062836</v>
      </c>
      <c r="P30" s="101"/>
      <c r="Q30" s="129">
        <v>-184.98867510201305</v>
      </c>
    </row>
    <row r="31" spans="3:17" ht="15" customHeight="1" x14ac:dyDescent="0.2">
      <c r="C31" s="67" t="s">
        <v>21</v>
      </c>
      <c r="D31" s="23"/>
      <c r="E31" s="76">
        <v>479043</v>
      </c>
      <c r="F31" s="92"/>
      <c r="G31" s="100">
        <f t="shared" si="1"/>
        <v>2.3691033353140027</v>
      </c>
      <c r="H31" s="101"/>
      <c r="I31" s="126">
        <f t="shared" si="4"/>
        <v>72.962653869711517</v>
      </c>
      <c r="J31" s="101"/>
      <c r="K31" s="126">
        <v>-90.528489289997822</v>
      </c>
      <c r="L31" s="92"/>
      <c r="M31" s="100">
        <f t="shared" si="2"/>
        <v>-5.592798279215172</v>
      </c>
      <c r="N31" s="101"/>
      <c r="O31" s="126">
        <f t="shared" si="3"/>
        <v>-267.87847942984354</v>
      </c>
      <c r="P31" s="101"/>
      <c r="Q31" s="129">
        <v>-188.97779383061189</v>
      </c>
    </row>
    <row r="32" spans="3:17" ht="15" customHeight="1" x14ac:dyDescent="0.2">
      <c r="C32" s="67" t="s">
        <v>22</v>
      </c>
      <c r="D32" s="23"/>
      <c r="E32" s="76">
        <v>450960</v>
      </c>
      <c r="F32" s="92"/>
      <c r="G32" s="100">
        <f t="shared" si="1"/>
        <v>2.2302190828238859</v>
      </c>
      <c r="H32" s="101"/>
      <c r="I32" s="126">
        <f t="shared" si="4"/>
        <v>75.192872952535396</v>
      </c>
      <c r="J32" s="101"/>
      <c r="K32" s="126">
        <v>-93.814113140002277</v>
      </c>
      <c r="L32" s="92"/>
      <c r="M32" s="100">
        <f t="shared" si="2"/>
        <v>-5.7957822410438986</v>
      </c>
      <c r="N32" s="101"/>
      <c r="O32" s="126">
        <f t="shared" si="3"/>
        <v>-273.67426167088746</v>
      </c>
      <c r="P32" s="101"/>
      <c r="Q32" s="129">
        <v>-208.03200536633466</v>
      </c>
    </row>
    <row r="33" spans="3:17" ht="15" customHeight="1" x14ac:dyDescent="0.2">
      <c r="C33" s="67" t="s">
        <v>23</v>
      </c>
      <c r="D33" s="23"/>
      <c r="E33" s="76">
        <v>893480</v>
      </c>
      <c r="F33" s="92"/>
      <c r="G33" s="100">
        <f t="shared" si="1"/>
        <v>4.4186982129711847</v>
      </c>
      <c r="H33" s="101"/>
      <c r="I33" s="126">
        <f t="shared" si="4"/>
        <v>79.611571165506575</v>
      </c>
      <c r="J33" s="101"/>
      <c r="K33" s="126">
        <v>-200.51563498999835</v>
      </c>
      <c r="L33" s="92"/>
      <c r="M33" s="100">
        <f t="shared" si="2"/>
        <v>-12.387741219621839</v>
      </c>
      <c r="N33" s="101"/>
      <c r="O33" s="126">
        <f t="shared" si="3"/>
        <v>-286.06200289050929</v>
      </c>
      <c r="P33" s="101"/>
      <c r="Q33" s="129">
        <v>-224.4209551304991</v>
      </c>
    </row>
    <row r="34" spans="3:17" ht="15" customHeight="1" x14ac:dyDescent="0.2">
      <c r="C34" s="67" t="s">
        <v>24</v>
      </c>
      <c r="D34" s="23"/>
      <c r="E34" s="76">
        <v>846467</v>
      </c>
      <c r="F34" s="92"/>
      <c r="G34" s="100">
        <f t="shared" si="1"/>
        <v>4.1861957964801455</v>
      </c>
      <c r="H34" s="101"/>
      <c r="I34" s="126">
        <f t="shared" si="4"/>
        <v>83.797766961986724</v>
      </c>
      <c r="J34" s="101"/>
      <c r="K34" s="126">
        <v>-195.30737000998752</v>
      </c>
      <c r="L34" s="92"/>
      <c r="M34" s="100">
        <f t="shared" si="2"/>
        <v>-12.065977588676995</v>
      </c>
      <c r="N34" s="101"/>
      <c r="O34" s="126">
        <f t="shared" si="3"/>
        <v>-298.12798047918631</v>
      </c>
      <c r="P34" s="101"/>
      <c r="Q34" s="129">
        <v>-230.73240895390788</v>
      </c>
    </row>
    <row r="35" spans="3:17" ht="15" customHeight="1" x14ac:dyDescent="0.2">
      <c r="C35" s="69" t="s">
        <v>25</v>
      </c>
      <c r="D35" s="26"/>
      <c r="E35" s="77">
        <v>696728</v>
      </c>
      <c r="F35" s="93"/>
      <c r="G35" s="97">
        <f t="shared" si="1"/>
        <v>3.4456627664043822</v>
      </c>
      <c r="H35" s="102"/>
      <c r="I35" s="127">
        <f t="shared" si="4"/>
        <v>87.243429728391106</v>
      </c>
      <c r="J35" s="102"/>
      <c r="K35" s="127">
        <v>-57.582034909998207</v>
      </c>
      <c r="L35" s="93"/>
      <c r="M35" s="97">
        <f t="shared" si="2"/>
        <v>-3.5573851754745625</v>
      </c>
      <c r="N35" s="102"/>
      <c r="O35" s="127">
        <f t="shared" si="3"/>
        <v>-301.68536565466087</v>
      </c>
      <c r="P35" s="102"/>
      <c r="Q35" s="130">
        <v>-82.646362583387216</v>
      </c>
    </row>
    <row r="36" spans="3:17" ht="15" customHeight="1" x14ac:dyDescent="0.2">
      <c r="C36" s="67" t="s">
        <v>26</v>
      </c>
      <c r="D36" s="23"/>
      <c r="E36" s="76">
        <v>463252</v>
      </c>
      <c r="F36" s="92"/>
      <c r="G36" s="100">
        <f t="shared" si="1"/>
        <v>2.2910090707741948</v>
      </c>
      <c r="H36" s="101"/>
      <c r="I36" s="126">
        <f t="shared" si="4"/>
        <v>89.534438799165301</v>
      </c>
      <c r="J36" s="101"/>
      <c r="K36" s="126">
        <v>29.059085339999996</v>
      </c>
      <c r="L36" s="92"/>
      <c r="M36" s="100">
        <f t="shared" si="2"/>
        <v>1.7952536683175961</v>
      </c>
      <c r="N36" s="101"/>
      <c r="O36" s="126">
        <f t="shared" si="3"/>
        <v>-299.8901119863433</v>
      </c>
      <c r="P36" s="101"/>
      <c r="Q36" s="129">
        <v>62.728461701190703</v>
      </c>
    </row>
    <row r="37" spans="3:17" ht="15" customHeight="1" x14ac:dyDescent="0.2">
      <c r="C37" s="67" t="s">
        <v>27</v>
      </c>
      <c r="D37" s="23"/>
      <c r="E37" s="76">
        <v>338712</v>
      </c>
      <c r="F37" s="92"/>
      <c r="G37" s="100">
        <f t="shared" si="1"/>
        <v>1.6750974941933741</v>
      </c>
      <c r="H37" s="101"/>
      <c r="I37" s="126">
        <f t="shared" si="4"/>
        <v>91.209536293358681</v>
      </c>
      <c r="J37" s="101"/>
      <c r="K37" s="126">
        <v>63.787218090000252</v>
      </c>
      <c r="L37" s="92"/>
      <c r="M37" s="100">
        <f t="shared" si="2"/>
        <v>3.9407378425024953</v>
      </c>
      <c r="N37" s="101"/>
      <c r="O37" s="126">
        <f t="shared" si="3"/>
        <v>-295.94937414384083</v>
      </c>
      <c r="P37" s="101"/>
      <c r="Q37" s="129">
        <v>188.32287633742013</v>
      </c>
    </row>
    <row r="38" spans="3:17" ht="15" customHeight="1" x14ac:dyDescent="0.2">
      <c r="C38" s="67" t="s">
        <v>28</v>
      </c>
      <c r="D38" s="23"/>
      <c r="E38" s="76">
        <v>247809</v>
      </c>
      <c r="F38" s="92"/>
      <c r="G38" s="100">
        <f t="shared" si="1"/>
        <v>1.2255374328000364</v>
      </c>
      <c r="H38" s="101"/>
      <c r="I38" s="126">
        <f t="shared" si="4"/>
        <v>92.43507372615872</v>
      </c>
      <c r="J38" s="101"/>
      <c r="K38" s="126">
        <v>85.317805069998428</v>
      </c>
      <c r="L38" s="92"/>
      <c r="M38" s="100">
        <f t="shared" si="2"/>
        <v>5.2708851890078217</v>
      </c>
      <c r="N38" s="101"/>
      <c r="O38" s="126">
        <f t="shared" si="3"/>
        <v>-290.67848895483303</v>
      </c>
      <c r="P38" s="101"/>
      <c r="Q38" s="129">
        <v>344.2885652659848</v>
      </c>
    </row>
    <row r="39" spans="3:17" ht="15" customHeight="1" x14ac:dyDescent="0.2">
      <c r="C39" s="67" t="s">
        <v>29</v>
      </c>
      <c r="D39" s="23"/>
      <c r="E39" s="76">
        <v>194573</v>
      </c>
      <c r="F39" s="92"/>
      <c r="G39" s="100">
        <f t="shared" si="1"/>
        <v>0.96225921944804849</v>
      </c>
      <c r="H39" s="101"/>
      <c r="I39" s="126">
        <f t="shared" si="4"/>
        <v>93.397332945606763</v>
      </c>
      <c r="J39" s="101"/>
      <c r="K39" s="126">
        <v>89.762135499999985</v>
      </c>
      <c r="L39" s="92"/>
      <c r="M39" s="100">
        <f t="shared" si="2"/>
        <v>5.5454533804812494</v>
      </c>
      <c r="N39" s="101"/>
      <c r="O39" s="126">
        <f t="shared" si="3"/>
        <v>-285.13303557435177</v>
      </c>
      <c r="P39" s="101"/>
      <c r="Q39" s="129">
        <v>461.32883544993388</v>
      </c>
    </row>
    <row r="40" spans="3:17" ht="15" customHeight="1" x14ac:dyDescent="0.2">
      <c r="C40" s="67" t="s">
        <v>30</v>
      </c>
      <c r="D40" s="23"/>
      <c r="E40" s="76">
        <v>160635</v>
      </c>
      <c r="F40" s="92"/>
      <c r="G40" s="100">
        <f t="shared" si="1"/>
        <v>0.79441911116155517</v>
      </c>
      <c r="H40" s="101"/>
      <c r="I40" s="126">
        <f t="shared" si="4"/>
        <v>94.191752056768323</v>
      </c>
      <c r="J40" s="101"/>
      <c r="K40" s="126">
        <v>87.00261107999961</v>
      </c>
      <c r="L40" s="92"/>
      <c r="M40" s="100">
        <f t="shared" si="2"/>
        <v>5.3749715404696374</v>
      </c>
      <c r="N40" s="101"/>
      <c r="O40" s="126">
        <f t="shared" si="3"/>
        <v>-279.75806403388214</v>
      </c>
      <c r="P40" s="101"/>
      <c r="Q40" s="129">
        <v>541.61677766364494</v>
      </c>
    </row>
    <row r="41" spans="3:17" ht="15" customHeight="1" x14ac:dyDescent="0.2">
      <c r="C41" s="69" t="s">
        <v>31</v>
      </c>
      <c r="D41" s="26"/>
      <c r="E41" s="77">
        <v>137451</v>
      </c>
      <c r="F41" s="93"/>
      <c r="G41" s="97">
        <f t="shared" si="1"/>
        <v>0.67976282409354694</v>
      </c>
      <c r="H41" s="102"/>
      <c r="I41" s="127">
        <f t="shared" si="4"/>
        <v>94.871514880861866</v>
      </c>
      <c r="J41" s="102"/>
      <c r="K41" s="127">
        <v>85.66262632000003</v>
      </c>
      <c r="L41" s="93"/>
      <c r="M41" s="97">
        <f t="shared" si="2"/>
        <v>5.2921880485691686</v>
      </c>
      <c r="N41" s="102"/>
      <c r="O41" s="127">
        <f t="shared" si="3"/>
        <v>-274.46587598531295</v>
      </c>
      <c r="P41" s="102"/>
      <c r="Q41" s="130">
        <v>623.22301270998412</v>
      </c>
    </row>
    <row r="42" spans="3:17" ht="15" customHeight="1" x14ac:dyDescent="0.2">
      <c r="C42" s="67" t="s">
        <v>32</v>
      </c>
      <c r="D42" s="23"/>
      <c r="E42" s="76">
        <v>116329</v>
      </c>
      <c r="F42" s="92"/>
      <c r="G42" s="100">
        <f t="shared" si="1"/>
        <v>0.57530414157756748</v>
      </c>
      <c r="H42" s="101"/>
      <c r="I42" s="126">
        <f t="shared" si="4"/>
        <v>95.446819022439428</v>
      </c>
      <c r="J42" s="101"/>
      <c r="K42" s="126">
        <v>86.272602539998616</v>
      </c>
      <c r="L42" s="92"/>
      <c r="M42" s="100">
        <f t="shared" si="2"/>
        <v>5.3298720304882963</v>
      </c>
      <c r="N42" s="101"/>
      <c r="O42" s="126">
        <f t="shared" si="3"/>
        <v>-269.13600395482467</v>
      </c>
      <c r="P42" s="101"/>
      <c r="Q42" s="129">
        <v>741.62592767064632</v>
      </c>
    </row>
    <row r="43" spans="3:17" ht="15" customHeight="1" x14ac:dyDescent="0.2">
      <c r="C43" s="67" t="s">
        <v>33</v>
      </c>
      <c r="D43" s="23"/>
      <c r="E43" s="76">
        <v>183473</v>
      </c>
      <c r="F43" s="92"/>
      <c r="G43" s="100">
        <f t="shared" si="1"/>
        <v>0.90736425798950415</v>
      </c>
      <c r="H43" s="101"/>
      <c r="I43" s="126">
        <f t="shared" si="4"/>
        <v>96.354183280428927</v>
      </c>
      <c r="J43" s="101"/>
      <c r="K43" s="126">
        <v>175.30326398999986</v>
      </c>
      <c r="L43" s="92"/>
      <c r="M43" s="100">
        <f t="shared" si="2"/>
        <v>10.830135362618927</v>
      </c>
      <c r="N43" s="101"/>
      <c r="O43" s="126">
        <f t="shared" si="3"/>
        <v>-258.30586859220574</v>
      </c>
      <c r="P43" s="101"/>
      <c r="Q43" s="129">
        <v>955.4717260305323</v>
      </c>
    </row>
    <row r="44" spans="3:17" ht="15" customHeight="1" x14ac:dyDescent="0.2">
      <c r="C44" s="67" t="s">
        <v>34</v>
      </c>
      <c r="D44" s="23"/>
      <c r="E44" s="76">
        <v>137105</v>
      </c>
      <c r="F44" s="92"/>
      <c r="G44" s="100">
        <f t="shared" si="1"/>
        <v>0.6780516838534878</v>
      </c>
      <c r="H44" s="101"/>
      <c r="I44" s="126">
        <f t="shared" si="4"/>
        <v>97.032234964282409</v>
      </c>
      <c r="J44" s="101"/>
      <c r="K44" s="126">
        <v>169.36405848999959</v>
      </c>
      <c r="L44" s="92"/>
      <c r="M44" s="100">
        <f t="shared" si="2"/>
        <v>10.463214644502218</v>
      </c>
      <c r="N44" s="101"/>
      <c r="O44" s="126">
        <f t="shared" si="3"/>
        <v>-247.84265394770352</v>
      </c>
      <c r="P44" s="101"/>
      <c r="Q44" s="129">
        <v>1235.2872505743744</v>
      </c>
    </row>
    <row r="45" spans="3:17" ht="15" customHeight="1" x14ac:dyDescent="0.2">
      <c r="C45" s="67" t="s">
        <v>35</v>
      </c>
      <c r="D45" s="23"/>
      <c r="E45" s="76">
        <v>105860</v>
      </c>
      <c r="F45" s="92"/>
      <c r="G45" s="100">
        <f t="shared" si="1"/>
        <v>0.52352978558572061</v>
      </c>
      <c r="H45" s="101"/>
      <c r="I45" s="126">
        <f t="shared" si="4"/>
        <v>97.555764749868132</v>
      </c>
      <c r="J45" s="101"/>
      <c r="K45" s="126">
        <v>160.42361869000013</v>
      </c>
      <c r="L45" s="92"/>
      <c r="M45" s="100">
        <f t="shared" si="2"/>
        <v>9.9108793882638437</v>
      </c>
      <c r="N45" s="101"/>
      <c r="O45" s="126">
        <f t="shared" si="3"/>
        <v>-237.93177455943967</v>
      </c>
      <c r="P45" s="101"/>
      <c r="Q45" s="129">
        <v>1515.4318788021926</v>
      </c>
    </row>
    <row r="46" spans="3:17" ht="15" customHeight="1" x14ac:dyDescent="0.2">
      <c r="C46" s="67" t="s">
        <v>36</v>
      </c>
      <c r="D46" s="23"/>
      <c r="E46" s="76">
        <v>81637</v>
      </c>
      <c r="F46" s="92"/>
      <c r="G46" s="100">
        <f t="shared" si="1"/>
        <v>0.40373513230551172</v>
      </c>
      <c r="H46" s="101"/>
      <c r="I46" s="126">
        <f t="shared" si="4"/>
        <v>97.959499882173645</v>
      </c>
      <c r="J46" s="101"/>
      <c r="K46" s="126">
        <v>151.60381661000105</v>
      </c>
      <c r="L46" s="92"/>
      <c r="M46" s="100">
        <f t="shared" si="2"/>
        <v>9.3659970613532231</v>
      </c>
      <c r="N46" s="101"/>
      <c r="O46" s="126">
        <f t="shared" si="3"/>
        <v>-228.56577749808645</v>
      </c>
      <c r="P46" s="101"/>
      <c r="Q46" s="129">
        <v>1857.0478656736659</v>
      </c>
    </row>
    <row r="47" spans="3:17" ht="15" customHeight="1" x14ac:dyDescent="0.2">
      <c r="C47" s="69" t="s">
        <v>37</v>
      </c>
      <c r="D47" s="26"/>
      <c r="E47" s="77">
        <v>63452</v>
      </c>
      <c r="F47" s="93"/>
      <c r="G47" s="97">
        <f t="shared" si="1"/>
        <v>0.31380135986194163</v>
      </c>
      <c r="H47" s="102"/>
      <c r="I47" s="127">
        <f t="shared" si="4"/>
        <v>98.273301242035586</v>
      </c>
      <c r="J47" s="102"/>
      <c r="K47" s="127">
        <v>146.55790146000058</v>
      </c>
      <c r="L47" s="93"/>
      <c r="M47" s="97">
        <f t="shared" si="2"/>
        <v>9.0542633100300769</v>
      </c>
      <c r="N47" s="102"/>
      <c r="O47" s="127">
        <f t="shared" si="3"/>
        <v>-219.51151418805637</v>
      </c>
      <c r="P47" s="102"/>
      <c r="Q47" s="130">
        <v>2309.7443967093327</v>
      </c>
    </row>
    <row r="48" spans="3:17" ht="15" customHeight="1" x14ac:dyDescent="0.2">
      <c r="C48" s="67" t="s">
        <v>38</v>
      </c>
      <c r="D48" s="23"/>
      <c r="E48" s="76">
        <v>49780</v>
      </c>
      <c r="F48" s="92"/>
      <c r="G48" s="100">
        <f t="shared" si="1"/>
        <v>0.24618659291948961</v>
      </c>
      <c r="H48" s="101"/>
      <c r="I48" s="126">
        <f t="shared" si="4"/>
        <v>98.519487834955072</v>
      </c>
      <c r="J48" s="101"/>
      <c r="K48" s="126">
        <v>141.67327012999991</v>
      </c>
      <c r="L48" s="92"/>
      <c r="M48" s="100">
        <f t="shared" si="2"/>
        <v>8.7524935808400119</v>
      </c>
      <c r="N48" s="101"/>
      <c r="O48" s="126">
        <f t="shared" si="3"/>
        <v>-210.75902060721634</v>
      </c>
      <c r="P48" s="101"/>
      <c r="Q48" s="129">
        <v>2845.9877486942528</v>
      </c>
    </row>
    <row r="49" spans="3:17" ht="15" customHeight="1" x14ac:dyDescent="0.2">
      <c r="C49" s="67" t="s">
        <v>39</v>
      </c>
      <c r="D49" s="23"/>
      <c r="E49" s="76">
        <v>118270</v>
      </c>
      <c r="F49" s="92"/>
      <c r="G49" s="100">
        <f t="shared" si="1"/>
        <v>0.58490334159477775</v>
      </c>
      <c r="H49" s="101"/>
      <c r="I49" s="126">
        <f t="shared" si="4"/>
        <v>99.104391176549854</v>
      </c>
      <c r="J49" s="101"/>
      <c r="K49" s="126">
        <v>495.28415358999194</v>
      </c>
      <c r="L49" s="92"/>
      <c r="M49" s="100">
        <f t="shared" si="2"/>
        <v>30.598371668913956</v>
      </c>
      <c r="N49" s="101"/>
      <c r="O49" s="126">
        <f t="shared" si="3"/>
        <v>-180.16064893830239</v>
      </c>
      <c r="P49" s="101"/>
      <c r="Q49" s="129">
        <v>4187.7412157773897</v>
      </c>
    </row>
    <row r="50" spans="3:17" ht="15" customHeight="1" x14ac:dyDescent="0.2">
      <c r="C50" s="67" t="s">
        <v>40</v>
      </c>
      <c r="D50" s="23"/>
      <c r="E50" s="76">
        <v>56534</v>
      </c>
      <c r="F50" s="92"/>
      <c r="G50" s="100">
        <f t="shared" si="1"/>
        <v>0.27958844604480565</v>
      </c>
      <c r="H50" s="101"/>
      <c r="I50" s="126">
        <f t="shared" si="4"/>
        <v>99.383979622594666</v>
      </c>
      <c r="J50" s="101"/>
      <c r="K50" s="126">
        <v>387.54918232000028</v>
      </c>
      <c r="L50" s="92"/>
      <c r="M50" s="100">
        <f t="shared" si="2"/>
        <v>23.942566776379667</v>
      </c>
      <c r="N50" s="101"/>
      <c r="O50" s="126">
        <f t="shared" si="3"/>
        <v>-156.21808216192272</v>
      </c>
      <c r="P50" s="101"/>
      <c r="Q50" s="129">
        <v>6855.1523387695952</v>
      </c>
    </row>
    <row r="51" spans="3:17" ht="15" customHeight="1" x14ac:dyDescent="0.2">
      <c r="C51" s="67" t="s">
        <v>41</v>
      </c>
      <c r="D51" s="23"/>
      <c r="E51" s="76">
        <v>32519</v>
      </c>
      <c r="F51" s="92"/>
      <c r="G51" s="100">
        <f t="shared" si="1"/>
        <v>0.1608224551054416</v>
      </c>
      <c r="H51" s="101"/>
      <c r="I51" s="126">
        <f t="shared" si="4"/>
        <v>99.544802077700112</v>
      </c>
      <c r="J51" s="101"/>
      <c r="K51" s="126">
        <v>300.29183091999954</v>
      </c>
      <c r="L51" s="92"/>
      <c r="M51" s="100">
        <f t="shared" si="2"/>
        <v>18.551857524671028</v>
      </c>
      <c r="N51" s="101"/>
      <c r="O51" s="126">
        <f t="shared" si="3"/>
        <v>-137.6662246372517</v>
      </c>
      <c r="P51" s="101"/>
      <c r="Q51" s="129">
        <v>9234.3501005565831</v>
      </c>
    </row>
    <row r="52" spans="3:17" ht="15" customHeight="1" x14ac:dyDescent="0.2">
      <c r="C52" s="67" t="s">
        <v>42</v>
      </c>
      <c r="D52" s="23"/>
      <c r="E52" s="76">
        <v>20340</v>
      </c>
      <c r="F52" s="92"/>
      <c r="G52" s="100">
        <f t="shared" si="1"/>
        <v>0.10059130775376494</v>
      </c>
      <c r="H52" s="101"/>
      <c r="I52" s="126">
        <f t="shared" si="4"/>
        <v>99.645393385453872</v>
      </c>
      <c r="J52" s="101"/>
      <c r="K52" s="126">
        <v>232.9584755000007</v>
      </c>
      <c r="L52" s="92"/>
      <c r="M52" s="100">
        <f t="shared" si="2"/>
        <v>14.39204134657912</v>
      </c>
      <c r="N52" s="101"/>
      <c r="O52" s="126">
        <f t="shared" si="3"/>
        <v>-123.27418329067258</v>
      </c>
      <c r="P52" s="101"/>
      <c r="Q52" s="129">
        <v>11453.219051130813</v>
      </c>
    </row>
    <row r="53" spans="3:17" ht="15" customHeight="1" x14ac:dyDescent="0.2">
      <c r="C53" s="69" t="s">
        <v>43</v>
      </c>
      <c r="D53" s="26"/>
      <c r="E53" s="77">
        <v>14337</v>
      </c>
      <c r="F53" s="93"/>
      <c r="G53" s="97">
        <f t="shared" si="1"/>
        <v>7.0903519137941393E-2</v>
      </c>
      <c r="H53" s="102"/>
      <c r="I53" s="127">
        <f t="shared" si="4"/>
        <v>99.716296904591815</v>
      </c>
      <c r="J53" s="102"/>
      <c r="K53" s="127">
        <v>196.51048615000036</v>
      </c>
      <c r="L53" s="93"/>
      <c r="M53" s="97">
        <f t="shared" si="2"/>
        <v>12.140305415533852</v>
      </c>
      <c r="N53" s="102"/>
      <c r="O53" s="127">
        <f t="shared" si="3"/>
        <v>-111.13387787513872</v>
      </c>
      <c r="P53" s="102"/>
      <c r="Q53" s="130">
        <v>13706.527596428847</v>
      </c>
    </row>
    <row r="54" spans="3:17" ht="15" customHeight="1" x14ac:dyDescent="0.2">
      <c r="C54" s="67" t="s">
        <v>44</v>
      </c>
      <c r="D54" s="23"/>
      <c r="E54" s="76">
        <v>9806</v>
      </c>
      <c r="F54" s="92"/>
      <c r="G54" s="100">
        <f t="shared" si="1"/>
        <v>4.8495494780404082E-2</v>
      </c>
      <c r="H54" s="101"/>
      <c r="I54" s="126">
        <f t="shared" si="4"/>
        <v>99.764792399372212</v>
      </c>
      <c r="J54" s="101"/>
      <c r="K54" s="126">
        <v>155.83707188999958</v>
      </c>
      <c r="L54" s="92"/>
      <c r="M54" s="100">
        <f t="shared" si="2"/>
        <v>9.6275251508103636</v>
      </c>
      <c r="N54" s="101"/>
      <c r="O54" s="126">
        <f t="shared" si="3"/>
        <v>-101.50635272432837</v>
      </c>
      <c r="P54" s="101"/>
      <c r="Q54" s="129">
        <v>15892.012226188004</v>
      </c>
    </row>
    <row r="55" spans="3:17" ht="15" customHeight="1" x14ac:dyDescent="0.2">
      <c r="C55" s="73" t="s">
        <v>45</v>
      </c>
      <c r="D55" s="30"/>
      <c r="E55" s="76">
        <v>23314</v>
      </c>
      <c r="F55" s="92"/>
      <c r="G55" s="100">
        <f t="shared" si="1"/>
        <v>0.11529920103103618</v>
      </c>
      <c r="H55" s="101"/>
      <c r="I55" s="126">
        <f t="shared" si="4"/>
        <v>99.880091600403247</v>
      </c>
      <c r="J55" s="101"/>
      <c r="K55" s="126">
        <v>532.49861221000185</v>
      </c>
      <c r="L55" s="92"/>
      <c r="M55" s="100">
        <f t="shared" si="2"/>
        <v>32.897459632982205</v>
      </c>
      <c r="N55" s="101"/>
      <c r="O55" s="126">
        <f t="shared" si="3"/>
        <v>-68.608893091346161</v>
      </c>
      <c r="P55" s="101"/>
      <c r="Q55" s="129">
        <v>22840.293909668089</v>
      </c>
    </row>
    <row r="56" spans="3:17" ht="15" customHeight="1" x14ac:dyDescent="0.2">
      <c r="C56" s="73" t="s">
        <v>46</v>
      </c>
      <c r="D56" s="30"/>
      <c r="E56" s="76">
        <v>8600</v>
      </c>
      <c r="F56" s="92"/>
      <c r="G56" s="100">
        <f t="shared" si="1"/>
        <v>4.2531231400313597E-2</v>
      </c>
      <c r="H56" s="101"/>
      <c r="I56" s="126">
        <f t="shared" si="4"/>
        <v>99.922622831803565</v>
      </c>
      <c r="J56" s="101"/>
      <c r="K56" s="126">
        <v>318.57650296000145</v>
      </c>
      <c r="L56" s="92"/>
      <c r="M56" s="100">
        <f t="shared" si="2"/>
        <v>19.681474103091443</v>
      </c>
      <c r="N56" s="101"/>
      <c r="O56" s="126">
        <f t="shared" si="3"/>
        <v>-48.927418988254715</v>
      </c>
      <c r="P56" s="101"/>
      <c r="Q56" s="129">
        <v>37043.779413953656</v>
      </c>
    </row>
    <row r="57" spans="3:17" ht="15" customHeight="1" x14ac:dyDescent="0.2">
      <c r="C57" s="73" t="s">
        <v>47</v>
      </c>
      <c r="D57" s="30"/>
      <c r="E57" s="76">
        <v>4509</v>
      </c>
      <c r="F57" s="92"/>
      <c r="G57" s="100">
        <f t="shared" si="1"/>
        <v>2.2299223533024885E-2</v>
      </c>
      <c r="H57" s="101"/>
      <c r="I57" s="126">
        <f t="shared" si="4"/>
        <v>99.94492205533659</v>
      </c>
      <c r="J57" s="101"/>
      <c r="K57" s="126">
        <v>237.35430555000048</v>
      </c>
      <c r="L57" s="92"/>
      <c r="M57" s="100">
        <f t="shared" si="2"/>
        <v>14.663613212321913</v>
      </c>
      <c r="N57" s="101"/>
      <c r="O57" s="126">
        <f t="shared" si="3"/>
        <v>-34.263805775932802</v>
      </c>
      <c r="P57" s="101"/>
      <c r="Q57" s="129">
        <v>52640.120991350741</v>
      </c>
    </row>
    <row r="58" spans="3:17" ht="15" customHeight="1" x14ac:dyDescent="0.2">
      <c r="C58" s="73" t="s">
        <v>48</v>
      </c>
      <c r="D58" s="30"/>
      <c r="E58" s="76">
        <v>11137</v>
      </c>
      <c r="F58" s="92"/>
      <c r="G58" s="100">
        <f t="shared" si="1"/>
        <v>5.5077944663406105E-2</v>
      </c>
      <c r="H58" s="101"/>
      <c r="I58" s="126">
        <f t="shared" si="4"/>
        <v>100</v>
      </c>
      <c r="J58" s="101"/>
      <c r="K58" s="126">
        <v>2173.2769351599991</v>
      </c>
      <c r="L58" s="92"/>
      <c r="M58" s="100">
        <f t="shared" si="2"/>
        <v>134.26380577593264</v>
      </c>
      <c r="N58" s="101"/>
      <c r="O58" s="126">
        <f t="shared" si="3"/>
        <v>99.999999999999829</v>
      </c>
      <c r="P58" s="101"/>
      <c r="Q58" s="129">
        <v>195140.2473879859</v>
      </c>
    </row>
    <row r="59" spans="3:17" ht="15.95" customHeight="1" x14ac:dyDescent="0.2">
      <c r="C59" s="88" t="s">
        <v>55</v>
      </c>
      <c r="D59" s="88"/>
      <c r="E59" s="89">
        <v>20220435</v>
      </c>
      <c r="F59" s="99"/>
      <c r="G59" s="106">
        <f t="shared" ref="G59" si="5">E59/$E$59*100</f>
        <v>100</v>
      </c>
      <c r="H59" s="103"/>
      <c r="I59" s="128"/>
      <c r="J59" s="103"/>
      <c r="K59" s="128">
        <v>1618.6617998799259</v>
      </c>
      <c r="L59" s="103"/>
      <c r="M59" s="106">
        <f t="shared" ref="M59" si="6">K59/$K$59*100</f>
        <v>100</v>
      </c>
      <c r="N59" s="103"/>
      <c r="O59" s="128"/>
      <c r="P59" s="103"/>
      <c r="Q59" s="131">
        <v>80.050790197140955</v>
      </c>
    </row>
    <row r="60" spans="3:17" ht="3.95" customHeight="1" x14ac:dyDescent="0.2"/>
    <row r="61" spans="3:17" ht="15" customHeight="1" x14ac:dyDescent="0.2">
      <c r="C61" s="44" t="s">
        <v>70</v>
      </c>
    </row>
  </sheetData>
  <mergeCells count="10">
    <mergeCell ref="Q7:Q10"/>
    <mergeCell ref="K7:O7"/>
    <mergeCell ref="C2:Q2"/>
    <mergeCell ref="C4:Q4"/>
    <mergeCell ref="E9:E10"/>
    <mergeCell ref="G9:G10"/>
    <mergeCell ref="M9:M10"/>
    <mergeCell ref="C7:C10"/>
    <mergeCell ref="E7:I7"/>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87</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4"/>
      <c r="K7" s="154" t="s">
        <v>0</v>
      </c>
      <c r="L7" s="154"/>
      <c r="M7" s="154"/>
      <c r="N7" s="154"/>
      <c r="O7" s="154"/>
      <c r="P7" s="34"/>
      <c r="Q7" s="155" t="s">
        <v>131</v>
      </c>
      <c r="R7" s="7"/>
    </row>
    <row r="8" spans="1:18" s="7" customFormat="1" ht="3.95" customHeight="1" x14ac:dyDescent="0.2">
      <c r="B8"/>
      <c r="C8" s="153"/>
      <c r="D8" s="18"/>
      <c r="E8" s="34"/>
      <c r="F8" s="34"/>
      <c r="G8" s="34"/>
      <c r="H8" s="34"/>
      <c r="I8" s="34"/>
      <c r="J8" s="34"/>
      <c r="K8" s="34"/>
      <c r="L8" s="34"/>
      <c r="M8" s="34"/>
      <c r="N8" s="34"/>
      <c r="O8" s="34"/>
      <c r="P8" s="34"/>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3314</v>
      </c>
      <c r="F12" s="92"/>
      <c r="G12" s="100">
        <f>E12/$E$59*100</f>
        <v>5.5044338596761354E-2</v>
      </c>
      <c r="H12" s="101"/>
      <c r="I12" s="126">
        <f>G12</f>
        <v>5.5044338596761354E-2</v>
      </c>
      <c r="J12" s="101"/>
      <c r="K12" s="126">
        <v>1.7010354200000015</v>
      </c>
      <c r="L12" s="92"/>
      <c r="M12" s="100">
        <f>K12/$K$59*100</f>
        <v>1.4092568054473788E-2</v>
      </c>
      <c r="N12" s="101"/>
      <c r="O12" s="126">
        <f t="shared" ref="O12" si="0">M12</f>
        <v>1.4092568054473788E-2</v>
      </c>
      <c r="P12" s="101"/>
      <c r="Q12" s="129">
        <v>513.28769462884782</v>
      </c>
    </row>
    <row r="13" spans="1:18" ht="15" customHeight="1" x14ac:dyDescent="0.2">
      <c r="C13" s="67" t="s">
        <v>3</v>
      </c>
      <c r="D13" s="23"/>
      <c r="E13" s="76">
        <v>4155</v>
      </c>
      <c r="F13" s="92"/>
      <c r="G13" s="100">
        <f t="shared" ref="G13:G58" si="1">E13/$E$59*100</f>
        <v>6.9013043714406586E-2</v>
      </c>
      <c r="H13" s="101"/>
      <c r="I13" s="126">
        <f>I12+G13</f>
        <v>0.12405738231116795</v>
      </c>
      <c r="J13" s="101"/>
      <c r="K13" s="126">
        <v>1.2227965299999966</v>
      </c>
      <c r="L13" s="92"/>
      <c r="M13" s="100">
        <f t="shared" ref="M13:M58" si="2">K13/$K$59*100</f>
        <v>1.0130502347681472E-2</v>
      </c>
      <c r="N13" s="101"/>
      <c r="O13" s="126">
        <f t="shared" ref="O13:O58" si="3">O12+M13</f>
        <v>2.422307040215526E-2</v>
      </c>
      <c r="P13" s="101"/>
      <c r="Q13" s="129">
        <v>294.29519374247809</v>
      </c>
    </row>
    <row r="14" spans="1:18" ht="15" customHeight="1" x14ac:dyDescent="0.2">
      <c r="C14" s="67" t="s">
        <v>4</v>
      </c>
      <c r="D14" s="23"/>
      <c r="E14" s="76">
        <v>3339</v>
      </c>
      <c r="F14" s="92"/>
      <c r="G14" s="100">
        <f t="shared" si="1"/>
        <v>5.5459579533671137E-2</v>
      </c>
      <c r="H14" s="101"/>
      <c r="I14" s="126">
        <f t="shared" ref="I14:I58" si="4">I13+G14</f>
        <v>0.17951696184483909</v>
      </c>
      <c r="J14" s="101"/>
      <c r="K14" s="126">
        <v>1.1255614899999988</v>
      </c>
      <c r="L14" s="92"/>
      <c r="M14" s="100">
        <f t="shared" si="2"/>
        <v>9.3249392169152418E-3</v>
      </c>
      <c r="N14" s="101"/>
      <c r="O14" s="126">
        <f t="shared" si="3"/>
        <v>3.35480096190705E-2</v>
      </c>
      <c r="P14" s="101"/>
      <c r="Q14" s="129">
        <v>337.09538484576183</v>
      </c>
    </row>
    <row r="15" spans="1:18" ht="15" customHeight="1" x14ac:dyDescent="0.2">
      <c r="C15" s="67" t="s">
        <v>5</v>
      </c>
      <c r="D15" s="23"/>
      <c r="E15" s="76">
        <v>2850</v>
      </c>
      <c r="F15" s="92"/>
      <c r="G15" s="100">
        <f t="shared" si="1"/>
        <v>4.7337466807715708E-2</v>
      </c>
      <c r="H15" s="101"/>
      <c r="I15" s="126">
        <f t="shared" si="4"/>
        <v>0.22685442865255478</v>
      </c>
      <c r="J15" s="101"/>
      <c r="K15" s="126">
        <v>1.0231497600000004</v>
      </c>
      <c r="L15" s="92"/>
      <c r="M15" s="100">
        <f t="shared" si="2"/>
        <v>8.476488762778683E-3</v>
      </c>
      <c r="N15" s="101"/>
      <c r="O15" s="126">
        <f t="shared" si="3"/>
        <v>4.2024498381849185E-2</v>
      </c>
      <c r="P15" s="101"/>
      <c r="Q15" s="129">
        <v>358.99991578947379</v>
      </c>
    </row>
    <row r="16" spans="1:18" ht="15" customHeight="1" x14ac:dyDescent="0.2">
      <c r="C16" s="67" t="s">
        <v>6</v>
      </c>
      <c r="D16" s="23"/>
      <c r="E16" s="76">
        <v>8197</v>
      </c>
      <c r="F16" s="92"/>
      <c r="G16" s="100">
        <f t="shared" si="1"/>
        <v>0.13614919839398093</v>
      </c>
      <c r="H16" s="101"/>
      <c r="I16" s="126">
        <f t="shared" si="4"/>
        <v>0.36300362704653572</v>
      </c>
      <c r="J16" s="101"/>
      <c r="K16" s="126">
        <v>1.0351366900000005</v>
      </c>
      <c r="L16" s="92"/>
      <c r="M16" s="100">
        <f t="shared" si="2"/>
        <v>8.5757968811182844E-3</v>
      </c>
      <c r="N16" s="101"/>
      <c r="O16" s="126">
        <f t="shared" si="3"/>
        <v>5.0600295262967471E-2</v>
      </c>
      <c r="P16" s="101"/>
      <c r="Q16" s="129">
        <v>126.28238257899238</v>
      </c>
    </row>
    <row r="17" spans="3:17" ht="15" customHeight="1" x14ac:dyDescent="0.2">
      <c r="C17" s="69" t="s">
        <v>7</v>
      </c>
      <c r="D17" s="26"/>
      <c r="E17" s="77">
        <v>49238</v>
      </c>
      <c r="F17" s="93"/>
      <c r="G17" s="97">
        <f t="shared" si="1"/>
        <v>0.81782533006256353</v>
      </c>
      <c r="H17" s="102"/>
      <c r="I17" s="127">
        <f t="shared" si="4"/>
        <v>1.1808289571090993</v>
      </c>
      <c r="J17" s="102"/>
      <c r="K17" s="127">
        <v>5.7519843599999589</v>
      </c>
      <c r="L17" s="93"/>
      <c r="M17" s="97">
        <f t="shared" si="2"/>
        <v>4.7653464524312031E-2</v>
      </c>
      <c r="N17" s="102"/>
      <c r="O17" s="127">
        <f t="shared" si="3"/>
        <v>9.8253759787279502E-2</v>
      </c>
      <c r="P17" s="102"/>
      <c r="Q17" s="130">
        <v>116.82002437141962</v>
      </c>
    </row>
    <row r="18" spans="3:17" ht="15" customHeight="1" x14ac:dyDescent="0.2">
      <c r="C18" s="67" t="s">
        <v>8</v>
      </c>
      <c r="D18" s="23"/>
      <c r="E18" s="76">
        <v>97597</v>
      </c>
      <c r="F18" s="92"/>
      <c r="G18" s="100">
        <f t="shared" si="1"/>
        <v>1.6210507887833787</v>
      </c>
      <c r="H18" s="101"/>
      <c r="I18" s="126">
        <f t="shared" si="4"/>
        <v>2.801879745892478</v>
      </c>
      <c r="J18" s="101"/>
      <c r="K18" s="126">
        <v>20.968491240000137</v>
      </c>
      <c r="L18" s="92"/>
      <c r="M18" s="100">
        <f t="shared" si="2"/>
        <v>0.17371765827153626</v>
      </c>
      <c r="N18" s="101"/>
      <c r="O18" s="126">
        <f t="shared" si="3"/>
        <v>0.27197141805881575</v>
      </c>
      <c r="P18" s="101"/>
      <c r="Q18" s="129">
        <v>214.84770269578098</v>
      </c>
    </row>
    <row r="19" spans="3:17" ht="15" customHeight="1" x14ac:dyDescent="0.2">
      <c r="C19" s="67" t="s">
        <v>9</v>
      </c>
      <c r="D19" s="23"/>
      <c r="E19" s="76">
        <v>129268</v>
      </c>
      <c r="F19" s="92"/>
      <c r="G19" s="100">
        <f t="shared" si="1"/>
        <v>2.1470946172981735</v>
      </c>
      <c r="H19" s="101"/>
      <c r="I19" s="126">
        <f t="shared" si="4"/>
        <v>4.9489743631906515</v>
      </c>
      <c r="J19" s="101"/>
      <c r="K19" s="126">
        <v>42.751103310000168</v>
      </c>
      <c r="L19" s="92"/>
      <c r="M19" s="100">
        <f t="shared" si="2"/>
        <v>0.35418006334048968</v>
      </c>
      <c r="N19" s="101"/>
      <c r="O19" s="126">
        <f t="shared" si="3"/>
        <v>0.62615148139930543</v>
      </c>
      <c r="P19" s="101"/>
      <c r="Q19" s="129">
        <v>330.71683100226016</v>
      </c>
    </row>
    <row r="20" spans="3:17" ht="15" customHeight="1" x14ac:dyDescent="0.2">
      <c r="C20" s="67" t="s">
        <v>10</v>
      </c>
      <c r="D20" s="23"/>
      <c r="E20" s="76">
        <v>150526</v>
      </c>
      <c r="F20" s="92"/>
      <c r="G20" s="100">
        <f t="shared" si="1"/>
        <v>2.5001822907713032</v>
      </c>
      <c r="H20" s="101"/>
      <c r="I20" s="126">
        <f t="shared" si="4"/>
        <v>7.4491566539619551</v>
      </c>
      <c r="J20" s="101"/>
      <c r="K20" s="126">
        <v>66.616924439999764</v>
      </c>
      <c r="L20" s="92"/>
      <c r="M20" s="100">
        <f t="shared" si="2"/>
        <v>0.55190123039909078</v>
      </c>
      <c r="N20" s="101"/>
      <c r="O20" s="126">
        <f t="shared" si="3"/>
        <v>1.1780527117983963</v>
      </c>
      <c r="P20" s="101"/>
      <c r="Q20" s="129">
        <v>442.5609159879341</v>
      </c>
    </row>
    <row r="21" spans="3:17" ht="15" customHeight="1" x14ac:dyDescent="0.2">
      <c r="C21" s="67" t="s">
        <v>11</v>
      </c>
      <c r="D21" s="23"/>
      <c r="E21" s="76">
        <v>172584</v>
      </c>
      <c r="F21" s="92"/>
      <c r="G21" s="100">
        <f t="shared" si="1"/>
        <v>2.8665576742255467</v>
      </c>
      <c r="H21" s="101"/>
      <c r="I21" s="126">
        <f t="shared" si="4"/>
        <v>10.315714328187502</v>
      </c>
      <c r="J21" s="101"/>
      <c r="K21" s="126">
        <v>94.981630319999582</v>
      </c>
      <c r="L21" s="92"/>
      <c r="M21" s="100">
        <f t="shared" si="2"/>
        <v>0.78689430770904467</v>
      </c>
      <c r="N21" s="101"/>
      <c r="O21" s="126">
        <f t="shared" si="3"/>
        <v>1.964947019507441</v>
      </c>
      <c r="P21" s="101"/>
      <c r="Q21" s="129">
        <v>550.3501501877322</v>
      </c>
    </row>
    <row r="22" spans="3:17" ht="15" customHeight="1" x14ac:dyDescent="0.2">
      <c r="C22" s="67" t="s">
        <v>12</v>
      </c>
      <c r="D22" s="23"/>
      <c r="E22" s="76">
        <v>207682</v>
      </c>
      <c r="F22" s="92"/>
      <c r="G22" s="100">
        <f t="shared" si="1"/>
        <v>3.4495227303719345</v>
      </c>
      <c r="H22" s="101"/>
      <c r="I22" s="126">
        <f t="shared" si="4"/>
        <v>13.765237058559435</v>
      </c>
      <c r="J22" s="101"/>
      <c r="K22" s="126">
        <v>139.49993288000104</v>
      </c>
      <c r="L22" s="92"/>
      <c r="M22" s="100">
        <f t="shared" si="2"/>
        <v>1.1557150865829346</v>
      </c>
      <c r="N22" s="101"/>
      <c r="O22" s="126">
        <f t="shared" si="3"/>
        <v>3.1206621060903759</v>
      </c>
      <c r="P22" s="101"/>
      <c r="Q22" s="129">
        <v>671.69967970262724</v>
      </c>
    </row>
    <row r="23" spans="3:17" ht="15" customHeight="1" x14ac:dyDescent="0.2">
      <c r="C23" s="69" t="s">
        <v>13</v>
      </c>
      <c r="D23" s="26"/>
      <c r="E23" s="77">
        <v>345088</v>
      </c>
      <c r="F23" s="93"/>
      <c r="G23" s="97">
        <f t="shared" si="1"/>
        <v>5.7317865774529819</v>
      </c>
      <c r="H23" s="102"/>
      <c r="I23" s="127">
        <f t="shared" si="4"/>
        <v>19.497023636012418</v>
      </c>
      <c r="J23" s="102"/>
      <c r="K23" s="127">
        <v>254.59189698000125</v>
      </c>
      <c r="L23" s="93"/>
      <c r="M23" s="97">
        <f t="shared" si="2"/>
        <v>2.1092174754998601</v>
      </c>
      <c r="N23" s="102"/>
      <c r="O23" s="127">
        <f t="shared" si="3"/>
        <v>5.2298795815902359</v>
      </c>
      <c r="P23" s="102"/>
      <c r="Q23" s="130">
        <v>737.75934538436934</v>
      </c>
    </row>
    <row r="24" spans="3:17" ht="15" customHeight="1" x14ac:dyDescent="0.2">
      <c r="C24" s="67" t="s">
        <v>14</v>
      </c>
      <c r="D24" s="23"/>
      <c r="E24" s="76">
        <v>313033</v>
      </c>
      <c r="F24" s="92"/>
      <c r="G24" s="100">
        <f t="shared" si="1"/>
        <v>5.1993646481472533</v>
      </c>
      <c r="H24" s="101"/>
      <c r="I24" s="126">
        <f t="shared" si="4"/>
        <v>24.696388284159671</v>
      </c>
      <c r="J24" s="101"/>
      <c r="K24" s="126">
        <v>243.24768149999448</v>
      </c>
      <c r="L24" s="92"/>
      <c r="M24" s="100">
        <f t="shared" si="2"/>
        <v>2.0152340541101923</v>
      </c>
      <c r="N24" s="101"/>
      <c r="O24" s="126">
        <f t="shared" si="3"/>
        <v>7.2451136357004282</v>
      </c>
      <c r="P24" s="101"/>
      <c r="Q24" s="129">
        <v>777.06721495814975</v>
      </c>
    </row>
    <row r="25" spans="3:17" ht="15" customHeight="1" x14ac:dyDescent="0.2">
      <c r="C25" s="67" t="s">
        <v>15</v>
      </c>
      <c r="D25" s="23"/>
      <c r="E25" s="76">
        <v>323969</v>
      </c>
      <c r="F25" s="92"/>
      <c r="G25" s="100">
        <f t="shared" si="1"/>
        <v>5.3810076435890704</v>
      </c>
      <c r="H25" s="101"/>
      <c r="I25" s="126">
        <f t="shared" si="4"/>
        <v>30.077395927748739</v>
      </c>
      <c r="J25" s="101"/>
      <c r="K25" s="126">
        <v>233.02922729000255</v>
      </c>
      <c r="L25" s="92"/>
      <c r="M25" s="100">
        <f t="shared" si="2"/>
        <v>1.9305772270549186</v>
      </c>
      <c r="N25" s="101"/>
      <c r="O25" s="126">
        <f t="shared" si="3"/>
        <v>9.1756908627553475</v>
      </c>
      <c r="P25" s="101"/>
      <c r="Q25" s="129">
        <v>719.29483157339916</v>
      </c>
    </row>
    <row r="26" spans="3:17" ht="15" customHeight="1" x14ac:dyDescent="0.2">
      <c r="C26" s="67" t="s">
        <v>16</v>
      </c>
      <c r="D26" s="23"/>
      <c r="E26" s="76">
        <v>348252</v>
      </c>
      <c r="F26" s="92"/>
      <c r="G26" s="100">
        <f t="shared" si="1"/>
        <v>5.7843394704282849</v>
      </c>
      <c r="H26" s="101"/>
      <c r="I26" s="126">
        <f t="shared" si="4"/>
        <v>35.861735398177025</v>
      </c>
      <c r="J26" s="101"/>
      <c r="K26" s="126">
        <v>232.16266375999882</v>
      </c>
      <c r="L26" s="92"/>
      <c r="M26" s="100">
        <f t="shared" si="2"/>
        <v>1.9233980082235418</v>
      </c>
      <c r="N26" s="101"/>
      <c r="O26" s="126">
        <f t="shared" si="3"/>
        <v>11.099088870978889</v>
      </c>
      <c r="P26" s="101"/>
      <c r="Q26" s="129">
        <v>666.65134373958756</v>
      </c>
    </row>
    <row r="27" spans="3:17" ht="15" customHeight="1" x14ac:dyDescent="0.2">
      <c r="C27" s="67" t="s">
        <v>17</v>
      </c>
      <c r="D27" s="23"/>
      <c r="E27" s="76">
        <v>342250</v>
      </c>
      <c r="F27" s="92"/>
      <c r="G27" s="100">
        <f t="shared" si="1"/>
        <v>5.6846484262949835</v>
      </c>
      <c r="H27" s="101"/>
      <c r="I27" s="126">
        <f t="shared" si="4"/>
        <v>41.546383824472009</v>
      </c>
      <c r="J27" s="101"/>
      <c r="K27" s="126">
        <v>230.47869293000568</v>
      </c>
      <c r="L27" s="92"/>
      <c r="M27" s="100">
        <f t="shared" si="2"/>
        <v>1.9094468151769992</v>
      </c>
      <c r="N27" s="101"/>
      <c r="O27" s="126">
        <f t="shared" si="3"/>
        <v>13.008535686155888</v>
      </c>
      <c r="P27" s="101"/>
      <c r="Q27" s="129">
        <v>673.42203924033799</v>
      </c>
    </row>
    <row r="28" spans="3:17" ht="15" customHeight="1" x14ac:dyDescent="0.2">
      <c r="C28" s="67" t="s">
        <v>18</v>
      </c>
      <c r="D28" s="23"/>
      <c r="E28" s="76">
        <v>300111</v>
      </c>
      <c r="F28" s="92"/>
      <c r="G28" s="100">
        <f t="shared" si="1"/>
        <v>4.9847349126773226</v>
      </c>
      <c r="H28" s="101"/>
      <c r="I28" s="126">
        <f t="shared" si="4"/>
        <v>46.531118737149335</v>
      </c>
      <c r="J28" s="101"/>
      <c r="K28" s="126">
        <v>216.98445753999835</v>
      </c>
      <c r="L28" s="92"/>
      <c r="M28" s="100">
        <f t="shared" si="2"/>
        <v>1.7976511239521997</v>
      </c>
      <c r="N28" s="101"/>
      <c r="O28" s="126">
        <f t="shared" si="3"/>
        <v>14.806186810108088</v>
      </c>
      <c r="P28" s="101"/>
      <c r="Q28" s="129">
        <v>723.01400994964649</v>
      </c>
    </row>
    <row r="29" spans="3:17" ht="15" customHeight="1" x14ac:dyDescent="0.2">
      <c r="C29" s="69" t="s">
        <v>19</v>
      </c>
      <c r="D29" s="26"/>
      <c r="E29" s="77">
        <v>257721</v>
      </c>
      <c r="F29" s="93"/>
      <c r="G29" s="97">
        <f t="shared" si="1"/>
        <v>4.2806523800530876</v>
      </c>
      <c r="H29" s="102"/>
      <c r="I29" s="127">
        <f t="shared" si="4"/>
        <v>50.811771117202426</v>
      </c>
      <c r="J29" s="102"/>
      <c r="K29" s="127">
        <v>201.81514585999656</v>
      </c>
      <c r="L29" s="93"/>
      <c r="M29" s="97">
        <f t="shared" si="2"/>
        <v>1.6719779282759164</v>
      </c>
      <c r="N29" s="102"/>
      <c r="O29" s="127">
        <f t="shared" si="3"/>
        <v>16.478164738384002</v>
      </c>
      <c r="P29" s="102"/>
      <c r="Q29" s="130">
        <v>783.07606233095692</v>
      </c>
    </row>
    <row r="30" spans="3:17" ht="15" customHeight="1" x14ac:dyDescent="0.2">
      <c r="C30" s="67" t="s">
        <v>20</v>
      </c>
      <c r="D30" s="23"/>
      <c r="E30" s="76">
        <v>229814</v>
      </c>
      <c r="F30" s="92"/>
      <c r="G30" s="100">
        <f t="shared" si="1"/>
        <v>3.817127226999431</v>
      </c>
      <c r="H30" s="101"/>
      <c r="I30" s="126">
        <f t="shared" si="4"/>
        <v>54.628898344201858</v>
      </c>
      <c r="J30" s="101"/>
      <c r="K30" s="126">
        <v>189.41485437999486</v>
      </c>
      <c r="L30" s="92"/>
      <c r="M30" s="100">
        <f t="shared" si="2"/>
        <v>1.5692452341047183</v>
      </c>
      <c r="N30" s="101"/>
      <c r="O30" s="126">
        <f t="shared" si="3"/>
        <v>18.047409972488722</v>
      </c>
      <c r="P30" s="101"/>
      <c r="Q30" s="129">
        <v>824.20937967223438</v>
      </c>
    </row>
    <row r="31" spans="3:17" ht="15" customHeight="1" x14ac:dyDescent="0.2">
      <c r="C31" s="67" t="s">
        <v>21</v>
      </c>
      <c r="D31" s="23"/>
      <c r="E31" s="76">
        <v>205123</v>
      </c>
      <c r="F31" s="92"/>
      <c r="G31" s="100">
        <f t="shared" si="1"/>
        <v>3.4070186680698487</v>
      </c>
      <c r="H31" s="101"/>
      <c r="I31" s="126">
        <f t="shared" si="4"/>
        <v>58.035917012271703</v>
      </c>
      <c r="J31" s="101"/>
      <c r="K31" s="126">
        <v>176.98905914000161</v>
      </c>
      <c r="L31" s="92"/>
      <c r="M31" s="100">
        <f t="shared" si="2"/>
        <v>1.4663012489344618</v>
      </c>
      <c r="N31" s="101"/>
      <c r="O31" s="126">
        <f t="shared" si="3"/>
        <v>19.513711221423183</v>
      </c>
      <c r="P31" s="101"/>
      <c r="Q31" s="129">
        <v>862.84355796279124</v>
      </c>
    </row>
    <row r="32" spans="3:17" ht="15" customHeight="1" x14ac:dyDescent="0.2">
      <c r="C32" s="67" t="s">
        <v>22</v>
      </c>
      <c r="D32" s="23"/>
      <c r="E32" s="76">
        <v>183947</v>
      </c>
      <c r="F32" s="92"/>
      <c r="G32" s="100">
        <f t="shared" si="1"/>
        <v>3.0552929848697832</v>
      </c>
      <c r="H32" s="101"/>
      <c r="I32" s="126">
        <f t="shared" si="4"/>
        <v>61.091209997141483</v>
      </c>
      <c r="J32" s="101"/>
      <c r="K32" s="126">
        <v>165.60523500000022</v>
      </c>
      <c r="L32" s="92"/>
      <c r="M32" s="100">
        <f t="shared" si="2"/>
        <v>1.371989681681423</v>
      </c>
      <c r="N32" s="101"/>
      <c r="O32" s="126">
        <f t="shared" si="3"/>
        <v>20.885700903104606</v>
      </c>
      <c r="P32" s="101"/>
      <c r="Q32" s="129">
        <v>900.28777310855958</v>
      </c>
    </row>
    <row r="33" spans="3:17" ht="15" customHeight="1" x14ac:dyDescent="0.2">
      <c r="C33" s="67" t="s">
        <v>23</v>
      </c>
      <c r="D33" s="23"/>
      <c r="E33" s="76">
        <v>364142</v>
      </c>
      <c r="F33" s="92"/>
      <c r="G33" s="100">
        <f t="shared" si="1"/>
        <v>6.0482666099281452</v>
      </c>
      <c r="H33" s="101"/>
      <c r="I33" s="126">
        <f t="shared" si="4"/>
        <v>67.139476607069625</v>
      </c>
      <c r="J33" s="101"/>
      <c r="K33" s="126">
        <v>324.13445807000488</v>
      </c>
      <c r="L33" s="92"/>
      <c r="M33" s="100">
        <f t="shared" si="2"/>
        <v>2.685356727699133</v>
      </c>
      <c r="N33" s="101"/>
      <c r="O33" s="126">
        <f t="shared" si="3"/>
        <v>23.57105763080374</v>
      </c>
      <c r="P33" s="101"/>
      <c r="Q33" s="129">
        <v>890.13203110326435</v>
      </c>
    </row>
    <row r="34" spans="3:17" ht="15" customHeight="1" x14ac:dyDescent="0.2">
      <c r="C34" s="67" t="s">
        <v>24</v>
      </c>
      <c r="D34" s="23"/>
      <c r="E34" s="76">
        <v>352053</v>
      </c>
      <c r="F34" s="92"/>
      <c r="G34" s="100">
        <f t="shared" si="1"/>
        <v>5.8474727024760487</v>
      </c>
      <c r="H34" s="101"/>
      <c r="I34" s="126">
        <f t="shared" si="4"/>
        <v>72.986949309545679</v>
      </c>
      <c r="J34" s="101"/>
      <c r="K34" s="126">
        <v>333.01154935000687</v>
      </c>
      <c r="L34" s="92"/>
      <c r="M34" s="100">
        <f t="shared" si="2"/>
        <v>2.7589007653589745</v>
      </c>
      <c r="N34" s="101"/>
      <c r="O34" s="126">
        <f t="shared" si="3"/>
        <v>26.329958396162713</v>
      </c>
      <c r="P34" s="101"/>
      <c r="Q34" s="129">
        <v>945.91311350849696</v>
      </c>
    </row>
    <row r="35" spans="3:17" ht="15" customHeight="1" x14ac:dyDescent="0.2">
      <c r="C35" s="69" t="s">
        <v>25</v>
      </c>
      <c r="D35" s="26"/>
      <c r="E35" s="77">
        <v>319074</v>
      </c>
      <c r="F35" s="93"/>
      <c r="G35" s="97">
        <f t="shared" si="1"/>
        <v>5.299703468142134</v>
      </c>
      <c r="H35" s="102"/>
      <c r="I35" s="127">
        <f t="shared" si="4"/>
        <v>78.286652777687806</v>
      </c>
      <c r="J35" s="102"/>
      <c r="K35" s="127">
        <v>360.11403008999241</v>
      </c>
      <c r="L35" s="93"/>
      <c r="M35" s="97">
        <f t="shared" si="2"/>
        <v>2.9834366861179382</v>
      </c>
      <c r="N35" s="102"/>
      <c r="O35" s="127">
        <f t="shared" si="3"/>
        <v>29.31339508228065</v>
      </c>
      <c r="P35" s="102"/>
      <c r="Q35" s="130">
        <v>1128.6222947967944</v>
      </c>
    </row>
    <row r="36" spans="3:17" ht="15" customHeight="1" x14ac:dyDescent="0.2">
      <c r="C36" s="67" t="s">
        <v>26</v>
      </c>
      <c r="D36" s="23"/>
      <c r="E36" s="76">
        <v>214894</v>
      </c>
      <c r="F36" s="92"/>
      <c r="G36" s="100">
        <f t="shared" si="1"/>
        <v>3.5693114358516702</v>
      </c>
      <c r="H36" s="101"/>
      <c r="I36" s="126">
        <f t="shared" si="4"/>
        <v>81.85596421353948</v>
      </c>
      <c r="J36" s="101"/>
      <c r="K36" s="126">
        <v>315.32147500000542</v>
      </c>
      <c r="L36" s="92"/>
      <c r="M36" s="100">
        <f t="shared" si="2"/>
        <v>2.6123438073233229</v>
      </c>
      <c r="N36" s="101"/>
      <c r="O36" s="126">
        <f t="shared" si="3"/>
        <v>31.925738889603974</v>
      </c>
      <c r="P36" s="101"/>
      <c r="Q36" s="129">
        <v>1467.3349418783466</v>
      </c>
    </row>
    <row r="37" spans="3:17" ht="15" customHeight="1" x14ac:dyDescent="0.2">
      <c r="C37" s="67" t="s">
        <v>27</v>
      </c>
      <c r="D37" s="23"/>
      <c r="E37" s="76">
        <v>159147</v>
      </c>
      <c r="F37" s="92"/>
      <c r="G37" s="100">
        <f t="shared" si="1"/>
        <v>2.6433739754552743</v>
      </c>
      <c r="H37" s="101"/>
      <c r="I37" s="126">
        <f t="shared" si="4"/>
        <v>84.499338188994756</v>
      </c>
      <c r="J37" s="101"/>
      <c r="K37" s="126">
        <v>281.55860228999933</v>
      </c>
      <c r="L37" s="92"/>
      <c r="M37" s="100">
        <f t="shared" si="2"/>
        <v>2.3326285375611588</v>
      </c>
      <c r="N37" s="101"/>
      <c r="O37" s="126">
        <f t="shared" si="3"/>
        <v>34.258367427165133</v>
      </c>
      <c r="P37" s="101"/>
      <c r="Q37" s="129">
        <v>1769.1731687684926</v>
      </c>
    </row>
    <row r="38" spans="3:17" ht="15" customHeight="1" x14ac:dyDescent="0.2">
      <c r="C38" s="67" t="s">
        <v>28</v>
      </c>
      <c r="D38" s="23"/>
      <c r="E38" s="76">
        <v>118719</v>
      </c>
      <c r="F38" s="92"/>
      <c r="G38" s="100">
        <f t="shared" si="1"/>
        <v>1.9718795515597198</v>
      </c>
      <c r="H38" s="101"/>
      <c r="I38" s="126">
        <f t="shared" si="4"/>
        <v>86.471217740554479</v>
      </c>
      <c r="J38" s="101"/>
      <c r="K38" s="126">
        <v>251.27748197999597</v>
      </c>
      <c r="L38" s="92"/>
      <c r="M38" s="100">
        <f t="shared" si="2"/>
        <v>2.0817585417238997</v>
      </c>
      <c r="N38" s="101"/>
      <c r="O38" s="126">
        <f t="shared" si="3"/>
        <v>36.340125968889033</v>
      </c>
      <c r="P38" s="101"/>
      <c r="Q38" s="129">
        <v>2116.5734379500836</v>
      </c>
    </row>
    <row r="39" spans="3:17" ht="15" customHeight="1" x14ac:dyDescent="0.2">
      <c r="C39" s="67" t="s">
        <v>29</v>
      </c>
      <c r="D39" s="23"/>
      <c r="E39" s="76">
        <v>92987</v>
      </c>
      <c r="F39" s="92"/>
      <c r="G39" s="100">
        <f t="shared" si="1"/>
        <v>1.5444803600172143</v>
      </c>
      <c r="H39" s="101"/>
      <c r="I39" s="126">
        <f t="shared" si="4"/>
        <v>88.015698100571697</v>
      </c>
      <c r="J39" s="101"/>
      <c r="K39" s="126">
        <v>225.8583051100037</v>
      </c>
      <c r="L39" s="92"/>
      <c r="M39" s="100">
        <f t="shared" si="2"/>
        <v>1.8711682884480028</v>
      </c>
      <c r="N39" s="101"/>
      <c r="O39" s="126">
        <f t="shared" si="3"/>
        <v>38.211294257337038</v>
      </c>
      <c r="P39" s="101"/>
      <c r="Q39" s="129">
        <v>2428.9234528482875</v>
      </c>
    </row>
    <row r="40" spans="3:17" ht="15" customHeight="1" x14ac:dyDescent="0.2">
      <c r="C40" s="67" t="s">
        <v>30</v>
      </c>
      <c r="D40" s="23"/>
      <c r="E40" s="76">
        <v>76472</v>
      </c>
      <c r="F40" s="92"/>
      <c r="G40" s="100">
        <f t="shared" si="1"/>
        <v>1.2701721970946089</v>
      </c>
      <c r="H40" s="101"/>
      <c r="I40" s="126">
        <f t="shared" si="4"/>
        <v>89.285870297666307</v>
      </c>
      <c r="J40" s="101"/>
      <c r="K40" s="126">
        <v>204.61973895999785</v>
      </c>
      <c r="L40" s="92"/>
      <c r="M40" s="100">
        <f t="shared" si="2"/>
        <v>1.6952131405837678</v>
      </c>
      <c r="N40" s="101"/>
      <c r="O40" s="126">
        <f t="shared" si="3"/>
        <v>39.906507397920805</v>
      </c>
      <c r="P40" s="101"/>
      <c r="Q40" s="129">
        <v>2675.7471879903474</v>
      </c>
    </row>
    <row r="41" spans="3:17" ht="15" customHeight="1" x14ac:dyDescent="0.2">
      <c r="C41" s="69" t="s">
        <v>31</v>
      </c>
      <c r="D41" s="26"/>
      <c r="E41" s="77">
        <v>66263</v>
      </c>
      <c r="F41" s="93"/>
      <c r="G41" s="97">
        <f t="shared" si="1"/>
        <v>1.1006044080981283</v>
      </c>
      <c r="H41" s="102"/>
      <c r="I41" s="127">
        <f t="shared" si="4"/>
        <v>90.386474705764442</v>
      </c>
      <c r="J41" s="102"/>
      <c r="K41" s="127">
        <v>189.44424932999917</v>
      </c>
      <c r="L41" s="93"/>
      <c r="M41" s="97">
        <f t="shared" si="2"/>
        <v>1.5694887624454708</v>
      </c>
      <c r="N41" s="102"/>
      <c r="O41" s="127">
        <f t="shared" si="3"/>
        <v>41.475996160366279</v>
      </c>
      <c r="P41" s="102"/>
      <c r="Q41" s="130">
        <v>2858.9748325611454</v>
      </c>
    </row>
    <row r="42" spans="3:17" ht="15" customHeight="1" x14ac:dyDescent="0.2">
      <c r="C42" s="67" t="s">
        <v>32</v>
      </c>
      <c r="D42" s="23"/>
      <c r="E42" s="76">
        <v>57728</v>
      </c>
      <c r="F42" s="92"/>
      <c r="G42" s="100">
        <f t="shared" si="1"/>
        <v>0.95884115223712707</v>
      </c>
      <c r="H42" s="101"/>
      <c r="I42" s="126">
        <f t="shared" si="4"/>
        <v>91.34531585800157</v>
      </c>
      <c r="J42" s="101"/>
      <c r="K42" s="126">
        <v>175.26206991999922</v>
      </c>
      <c r="L42" s="92"/>
      <c r="M42" s="100">
        <f t="shared" si="2"/>
        <v>1.4519936614344753</v>
      </c>
      <c r="N42" s="101"/>
      <c r="O42" s="126">
        <f t="shared" si="3"/>
        <v>42.927989821800757</v>
      </c>
      <c r="P42" s="101"/>
      <c r="Q42" s="129">
        <v>3035.9976080931128</v>
      </c>
    </row>
    <row r="43" spans="3:17" ht="15" customHeight="1" x14ac:dyDescent="0.2">
      <c r="C43" s="67" t="s">
        <v>33</v>
      </c>
      <c r="D43" s="23"/>
      <c r="E43" s="76">
        <v>94042</v>
      </c>
      <c r="F43" s="92"/>
      <c r="G43" s="100">
        <f t="shared" si="1"/>
        <v>1.5620035275548072</v>
      </c>
      <c r="H43" s="101"/>
      <c r="I43" s="126">
        <f t="shared" si="4"/>
        <v>92.907319385556377</v>
      </c>
      <c r="J43" s="101"/>
      <c r="K43" s="126">
        <v>321.31760945999861</v>
      </c>
      <c r="L43" s="92"/>
      <c r="M43" s="100">
        <f t="shared" si="2"/>
        <v>2.6620199821681885</v>
      </c>
      <c r="N43" s="101"/>
      <c r="O43" s="126">
        <f t="shared" si="3"/>
        <v>45.590009803968947</v>
      </c>
      <c r="P43" s="101"/>
      <c r="Q43" s="129">
        <v>3416.7458099572382</v>
      </c>
    </row>
    <row r="44" spans="3:17" ht="15" customHeight="1" x14ac:dyDescent="0.2">
      <c r="C44" s="67" t="s">
        <v>34</v>
      </c>
      <c r="D44" s="23"/>
      <c r="E44" s="76">
        <v>70814</v>
      </c>
      <c r="F44" s="92"/>
      <c r="G44" s="100">
        <f t="shared" si="1"/>
        <v>1.176194868253186</v>
      </c>
      <c r="H44" s="101"/>
      <c r="I44" s="126">
        <f t="shared" si="4"/>
        <v>94.083514253809568</v>
      </c>
      <c r="J44" s="101"/>
      <c r="K44" s="126">
        <v>286.35004063000332</v>
      </c>
      <c r="L44" s="92"/>
      <c r="M44" s="100">
        <f t="shared" si="2"/>
        <v>2.3723241665242059</v>
      </c>
      <c r="N44" s="101"/>
      <c r="O44" s="126">
        <f t="shared" si="3"/>
        <v>47.962333970493155</v>
      </c>
      <c r="P44" s="101"/>
      <c r="Q44" s="129">
        <v>4043.6924990821494</v>
      </c>
    </row>
    <row r="45" spans="3:17" ht="15" customHeight="1" x14ac:dyDescent="0.2">
      <c r="C45" s="67" t="s">
        <v>35</v>
      </c>
      <c r="D45" s="23"/>
      <c r="E45" s="76">
        <v>54996</v>
      </c>
      <c r="F45" s="92"/>
      <c r="G45" s="100">
        <f t="shared" si="1"/>
        <v>0.91346362265162573</v>
      </c>
      <c r="H45" s="101"/>
      <c r="I45" s="126">
        <f t="shared" si="4"/>
        <v>94.996977876461187</v>
      </c>
      <c r="J45" s="101"/>
      <c r="K45" s="126">
        <v>256.49430595999922</v>
      </c>
      <c r="L45" s="92"/>
      <c r="M45" s="100">
        <f t="shared" si="2"/>
        <v>2.124978363076242</v>
      </c>
      <c r="N45" s="101"/>
      <c r="O45" s="126">
        <f t="shared" si="3"/>
        <v>50.0873123335694</v>
      </c>
      <c r="P45" s="101"/>
      <c r="Q45" s="129">
        <v>4663.8720263291734</v>
      </c>
    </row>
    <row r="46" spans="3:17" ht="15" customHeight="1" x14ac:dyDescent="0.2">
      <c r="C46" s="67" t="s">
        <v>36</v>
      </c>
      <c r="D46" s="23"/>
      <c r="E46" s="76">
        <v>42828</v>
      </c>
      <c r="F46" s="92"/>
      <c r="G46" s="100">
        <f t="shared" si="1"/>
        <v>0.7113575538388941</v>
      </c>
      <c r="H46" s="101"/>
      <c r="I46" s="126">
        <f t="shared" si="4"/>
        <v>95.708335430300082</v>
      </c>
      <c r="J46" s="101"/>
      <c r="K46" s="126">
        <v>228.58175469000051</v>
      </c>
      <c r="L46" s="92"/>
      <c r="M46" s="100">
        <f t="shared" si="2"/>
        <v>1.8937312510399473</v>
      </c>
      <c r="N46" s="101"/>
      <c r="O46" s="126">
        <f t="shared" si="3"/>
        <v>51.981043584609345</v>
      </c>
      <c r="P46" s="101"/>
      <c r="Q46" s="129">
        <v>5337.203574530693</v>
      </c>
    </row>
    <row r="47" spans="3:17" ht="15" customHeight="1" x14ac:dyDescent="0.2">
      <c r="C47" s="69" t="s">
        <v>37</v>
      </c>
      <c r="D47" s="26"/>
      <c r="E47" s="77">
        <v>34240</v>
      </c>
      <c r="F47" s="93"/>
      <c r="G47" s="97">
        <f t="shared" si="1"/>
        <v>0.56871398719164412</v>
      </c>
      <c r="H47" s="102"/>
      <c r="I47" s="127">
        <f t="shared" si="4"/>
        <v>96.277049417491725</v>
      </c>
      <c r="J47" s="102"/>
      <c r="K47" s="127">
        <v>208.1444663700008</v>
      </c>
      <c r="L47" s="93"/>
      <c r="M47" s="97">
        <f t="shared" si="2"/>
        <v>1.7244144495717582</v>
      </c>
      <c r="N47" s="102"/>
      <c r="O47" s="127">
        <f t="shared" si="3"/>
        <v>53.705458034181106</v>
      </c>
      <c r="P47" s="102"/>
      <c r="Q47" s="130">
        <v>6078.9855832360054</v>
      </c>
    </row>
    <row r="48" spans="3:17" ht="15" customHeight="1" x14ac:dyDescent="0.2">
      <c r="C48" s="67" t="s">
        <v>38</v>
      </c>
      <c r="D48" s="23"/>
      <c r="E48" s="76">
        <v>27419</v>
      </c>
      <c r="F48" s="92"/>
      <c r="G48" s="100">
        <f t="shared" si="1"/>
        <v>0.45541964996517792</v>
      </c>
      <c r="H48" s="101"/>
      <c r="I48" s="126">
        <f t="shared" si="4"/>
        <v>96.732469067456904</v>
      </c>
      <c r="J48" s="101"/>
      <c r="K48" s="126">
        <v>191.41141483000015</v>
      </c>
      <c r="L48" s="92"/>
      <c r="M48" s="100">
        <f t="shared" si="2"/>
        <v>1.5857861383597107</v>
      </c>
      <c r="N48" s="101"/>
      <c r="O48" s="126">
        <f t="shared" si="3"/>
        <v>55.291244172540814</v>
      </c>
      <c r="P48" s="101"/>
      <c r="Q48" s="129">
        <v>6980.9772358583523</v>
      </c>
    </row>
    <row r="49" spans="3:17" ht="15" customHeight="1" x14ac:dyDescent="0.2">
      <c r="C49" s="67" t="s">
        <v>39</v>
      </c>
      <c r="D49" s="23"/>
      <c r="E49" s="76">
        <v>69829</v>
      </c>
      <c r="F49" s="92"/>
      <c r="G49" s="100">
        <f t="shared" si="1"/>
        <v>1.1598343753389404</v>
      </c>
      <c r="H49" s="101"/>
      <c r="I49" s="126">
        <f t="shared" si="4"/>
        <v>97.89230344279585</v>
      </c>
      <c r="J49" s="101"/>
      <c r="K49" s="126">
        <v>614.19155869000622</v>
      </c>
      <c r="L49" s="92"/>
      <c r="M49" s="100">
        <f t="shared" si="2"/>
        <v>5.0883927739272101</v>
      </c>
      <c r="N49" s="101"/>
      <c r="O49" s="126">
        <f t="shared" si="3"/>
        <v>60.379636946468025</v>
      </c>
      <c r="P49" s="101"/>
      <c r="Q49" s="129">
        <v>8795.6516445890138</v>
      </c>
    </row>
    <row r="50" spans="3:17" ht="15" customHeight="1" x14ac:dyDescent="0.2">
      <c r="C50" s="67" t="s">
        <v>40</v>
      </c>
      <c r="D50" s="23"/>
      <c r="E50" s="76">
        <v>36402</v>
      </c>
      <c r="F50" s="92"/>
      <c r="G50" s="100">
        <f t="shared" si="1"/>
        <v>0.60462402341560251</v>
      </c>
      <c r="H50" s="101"/>
      <c r="I50" s="126">
        <f t="shared" si="4"/>
        <v>98.496927466211446</v>
      </c>
      <c r="J50" s="101"/>
      <c r="K50" s="126">
        <v>446.48599975000008</v>
      </c>
      <c r="L50" s="92"/>
      <c r="M50" s="100">
        <f t="shared" si="2"/>
        <v>3.6990025386106526</v>
      </c>
      <c r="N50" s="101"/>
      <c r="O50" s="126">
        <f t="shared" si="3"/>
        <v>64.078639485078682</v>
      </c>
      <c r="P50" s="101"/>
      <c r="Q50" s="129">
        <v>12265.424969781881</v>
      </c>
    </row>
    <row r="51" spans="3:17" ht="15" customHeight="1" x14ac:dyDescent="0.2">
      <c r="C51" s="67" t="s">
        <v>41</v>
      </c>
      <c r="D51" s="23"/>
      <c r="E51" s="76">
        <v>21935</v>
      </c>
      <c r="F51" s="92"/>
      <c r="G51" s="100">
        <f t="shared" si="1"/>
        <v>0.36433239804464707</v>
      </c>
      <c r="H51" s="101"/>
      <c r="I51" s="126">
        <f t="shared" si="4"/>
        <v>98.861259864256098</v>
      </c>
      <c r="J51" s="101"/>
      <c r="K51" s="126">
        <v>335.38084487000253</v>
      </c>
      <c r="L51" s="92"/>
      <c r="M51" s="100">
        <f t="shared" si="2"/>
        <v>2.7785296678286824</v>
      </c>
      <c r="N51" s="101"/>
      <c r="O51" s="126">
        <f t="shared" si="3"/>
        <v>66.85716915290736</v>
      </c>
      <c r="P51" s="101"/>
      <c r="Q51" s="129">
        <v>15289.758143150331</v>
      </c>
    </row>
    <row r="52" spans="3:17" ht="15" customHeight="1" x14ac:dyDescent="0.2">
      <c r="C52" s="67" t="s">
        <v>42</v>
      </c>
      <c r="D52" s="23"/>
      <c r="E52" s="76">
        <v>13962</v>
      </c>
      <c r="F52" s="92"/>
      <c r="G52" s="100">
        <f t="shared" si="1"/>
        <v>0.23190375844537778</v>
      </c>
      <c r="H52" s="101"/>
      <c r="I52" s="126">
        <f t="shared" si="4"/>
        <v>99.093163622701482</v>
      </c>
      <c r="J52" s="101"/>
      <c r="K52" s="126">
        <v>256.39743078000043</v>
      </c>
      <c r="L52" s="92"/>
      <c r="M52" s="100">
        <f t="shared" si="2"/>
        <v>2.124175781277609</v>
      </c>
      <c r="N52" s="101"/>
      <c r="O52" s="126">
        <f t="shared" si="3"/>
        <v>68.981344934184975</v>
      </c>
      <c r="P52" s="101"/>
      <c r="Q52" s="129">
        <v>18363.947198109185</v>
      </c>
    </row>
    <row r="53" spans="3:17" ht="15" customHeight="1" x14ac:dyDescent="0.2">
      <c r="C53" s="69" t="s">
        <v>43</v>
      </c>
      <c r="D53" s="26"/>
      <c r="E53" s="77">
        <v>10003</v>
      </c>
      <c r="F53" s="93"/>
      <c r="G53" s="97">
        <f t="shared" si="1"/>
        <v>0.16614620367634395</v>
      </c>
      <c r="H53" s="102"/>
      <c r="I53" s="127">
        <f t="shared" si="4"/>
        <v>99.25930982637783</v>
      </c>
      <c r="J53" s="102"/>
      <c r="K53" s="127">
        <v>214.25499786000066</v>
      </c>
      <c r="L53" s="93"/>
      <c r="M53" s="97">
        <f t="shared" si="2"/>
        <v>1.7750383694850942</v>
      </c>
      <c r="N53" s="102"/>
      <c r="O53" s="127">
        <f t="shared" si="3"/>
        <v>70.756383303670063</v>
      </c>
      <c r="P53" s="102"/>
      <c r="Q53" s="130">
        <v>21419.074063780932</v>
      </c>
    </row>
    <row r="54" spans="3:17" ht="15" customHeight="1" x14ac:dyDescent="0.2">
      <c r="C54" s="67" t="s">
        <v>44</v>
      </c>
      <c r="D54" s="23"/>
      <c r="E54" s="76">
        <v>6982</v>
      </c>
      <c r="F54" s="92"/>
      <c r="G54" s="100">
        <f t="shared" si="1"/>
        <v>0.11596848886016529</v>
      </c>
      <c r="H54" s="101"/>
      <c r="I54" s="126">
        <f t="shared" si="4"/>
        <v>99.375278315237992</v>
      </c>
      <c r="J54" s="101"/>
      <c r="K54" s="126">
        <v>168.84370251999968</v>
      </c>
      <c r="L54" s="92"/>
      <c r="M54" s="100">
        <f t="shared" si="2"/>
        <v>1.3988194133737797</v>
      </c>
      <c r="N54" s="101"/>
      <c r="O54" s="126">
        <f t="shared" si="3"/>
        <v>72.155202717043849</v>
      </c>
      <c r="P54" s="101"/>
      <c r="Q54" s="129">
        <v>24182.713050701761</v>
      </c>
    </row>
    <row r="55" spans="3:17" ht="15" customHeight="1" x14ac:dyDescent="0.2">
      <c r="C55" s="73" t="s">
        <v>45</v>
      </c>
      <c r="D55" s="30"/>
      <c r="E55" s="76">
        <v>17641</v>
      </c>
      <c r="F55" s="92"/>
      <c r="G55" s="100">
        <f t="shared" si="1"/>
        <v>0.29301061472102202</v>
      </c>
      <c r="H55" s="101"/>
      <c r="I55" s="126">
        <f t="shared" si="4"/>
        <v>99.668288929959019</v>
      </c>
      <c r="J55" s="101"/>
      <c r="K55" s="126">
        <v>565.26096162000317</v>
      </c>
      <c r="L55" s="92"/>
      <c r="M55" s="100">
        <f t="shared" si="2"/>
        <v>4.683017458958723</v>
      </c>
      <c r="N55" s="101"/>
      <c r="O55" s="126">
        <f t="shared" si="3"/>
        <v>76.838220176002579</v>
      </c>
      <c r="P55" s="101"/>
      <c r="Q55" s="129">
        <v>32042.455734935844</v>
      </c>
    </row>
    <row r="56" spans="3:17" ht="15" customHeight="1" x14ac:dyDescent="0.2">
      <c r="C56" s="73" t="s">
        <v>46</v>
      </c>
      <c r="D56" s="30"/>
      <c r="E56" s="76">
        <v>6835</v>
      </c>
      <c r="F56" s="92"/>
      <c r="G56" s="100">
        <f t="shared" si="1"/>
        <v>0.11352687215113574</v>
      </c>
      <c r="H56" s="101"/>
      <c r="I56" s="126">
        <f t="shared" si="4"/>
        <v>99.78181580211016</v>
      </c>
      <c r="J56" s="101"/>
      <c r="K56" s="126">
        <v>332.76199207000138</v>
      </c>
      <c r="L56" s="92"/>
      <c r="M56" s="100">
        <f t="shared" si="2"/>
        <v>2.7568332581744581</v>
      </c>
      <c r="N56" s="101"/>
      <c r="O56" s="126">
        <f t="shared" si="3"/>
        <v>79.595053434177032</v>
      </c>
      <c r="P56" s="101"/>
      <c r="Q56" s="129">
        <v>48685.002497439848</v>
      </c>
    </row>
    <row r="57" spans="3:17" ht="15" customHeight="1" x14ac:dyDescent="0.2">
      <c r="C57" s="73" t="s">
        <v>47</v>
      </c>
      <c r="D57" s="30"/>
      <c r="E57" s="76">
        <v>3703</v>
      </c>
      <c r="F57" s="92"/>
      <c r="G57" s="100">
        <f t="shared" si="1"/>
        <v>6.1505487575077636E-2</v>
      </c>
      <c r="H57" s="101"/>
      <c r="I57" s="126">
        <f t="shared" si="4"/>
        <v>99.843321289685235</v>
      </c>
      <c r="J57" s="101"/>
      <c r="K57" s="126">
        <v>246.01832091</v>
      </c>
      <c r="L57" s="92"/>
      <c r="M57" s="100">
        <f t="shared" si="2"/>
        <v>2.0381879702843246</v>
      </c>
      <c r="N57" s="101"/>
      <c r="O57" s="126">
        <f t="shared" si="3"/>
        <v>81.633241404461359</v>
      </c>
      <c r="P57" s="101"/>
      <c r="Q57" s="129">
        <v>66437.569783958956</v>
      </c>
    </row>
    <row r="58" spans="3:17" ht="15" customHeight="1" x14ac:dyDescent="0.2">
      <c r="C58" s="73" t="s">
        <v>48</v>
      </c>
      <c r="D58" s="30"/>
      <c r="E58" s="76">
        <v>9433</v>
      </c>
      <c r="F58" s="92"/>
      <c r="G58" s="100">
        <f t="shared" si="1"/>
        <v>0.1566787103148008</v>
      </c>
      <c r="H58" s="101"/>
      <c r="I58" s="126">
        <f t="shared" si="4"/>
        <v>100.00000000000004</v>
      </c>
      <c r="J58" s="101"/>
      <c r="K58" s="126">
        <v>2216.9491607800032</v>
      </c>
      <c r="L58" s="92"/>
      <c r="M58" s="100">
        <f t="shared" si="2"/>
        <v>18.366758595538666</v>
      </c>
      <c r="N58" s="101"/>
      <c r="O58" s="126">
        <f t="shared" si="3"/>
        <v>100.00000000000003</v>
      </c>
      <c r="P58" s="101"/>
      <c r="Q58" s="129">
        <v>235020.58314216082</v>
      </c>
    </row>
    <row r="59" spans="3:17" ht="15.95" customHeight="1" x14ac:dyDescent="0.2">
      <c r="C59" s="88" t="s">
        <v>55</v>
      </c>
      <c r="D59" s="88"/>
      <c r="E59" s="89">
        <v>6020601</v>
      </c>
      <c r="F59" s="99"/>
      <c r="G59" s="106">
        <f t="shared" ref="G59" si="5">E59/$E$59*100</f>
        <v>100</v>
      </c>
      <c r="H59" s="103"/>
      <c r="I59" s="128"/>
      <c r="J59" s="103"/>
      <c r="K59" s="128">
        <v>12070.44318271002</v>
      </c>
      <c r="L59" s="103"/>
      <c r="M59" s="106">
        <f t="shared" ref="M59" si="6">K59/$K$59*100</f>
        <v>100</v>
      </c>
      <c r="N59" s="103"/>
      <c r="O59" s="128"/>
      <c r="P59" s="103"/>
      <c r="Q59" s="131">
        <v>2004.8568544419436</v>
      </c>
    </row>
    <row r="60" spans="3:17" ht="3.95" customHeight="1" x14ac:dyDescent="0.2"/>
    <row r="61" spans="3:17" ht="15" customHeight="1" x14ac:dyDescent="0.2"/>
  </sheetData>
  <mergeCells count="10">
    <mergeCell ref="Q7:Q10"/>
    <mergeCell ref="C2:Q2"/>
    <mergeCell ref="C4:Q4"/>
    <mergeCell ref="E9:E10"/>
    <mergeCell ref="G9:G10"/>
    <mergeCell ref="M9:M10"/>
    <mergeCell ref="E7:I7"/>
    <mergeCell ref="C7:C10"/>
    <mergeCell ref="K7:O7"/>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tabColor theme="5" tint="0.79998168889431442"/>
  </sheetPr>
  <dimension ref="A1:R61"/>
  <sheetViews>
    <sheetView showGridLines="0" showRowColHeaders="0" zoomScale="80" zoomScaleNormal="80" workbookViewId="0">
      <selection activeCell="C2" sqref="C2:Q2"/>
    </sheetView>
  </sheetViews>
  <sheetFormatPr baseColWidth="10" defaultColWidth="11.42578125" defaultRowHeight="12.75" x14ac:dyDescent="0.2"/>
  <cols>
    <col min="1" max="1" width="1.7109375" style="1" customWidth="1"/>
    <col min="2" max="2" width="0.28515625" customWidth="1"/>
    <col min="3" max="3" width="17.7109375" style="1" customWidth="1"/>
    <col min="4" max="4" width="0.5703125" style="1" customWidth="1"/>
    <col min="5" max="5" width="16.28515625" style="1" customWidth="1"/>
    <col min="6" max="6" width="0.5703125" style="1" customWidth="1"/>
    <col min="7" max="7" width="8.7109375" style="1" customWidth="1"/>
    <col min="8" max="8" width="0.5703125" style="1" customWidth="1"/>
    <col min="9" max="9" width="12.7109375" style="1" customWidth="1"/>
    <col min="10" max="10" width="0.5703125" style="1" customWidth="1"/>
    <col min="11" max="11" width="15.28515625" style="1" customWidth="1"/>
    <col min="12" max="12" width="0.5703125" style="1" customWidth="1"/>
    <col min="13" max="13" width="8.7109375" style="1" customWidth="1"/>
    <col min="14" max="14" width="0.5703125" style="1" customWidth="1"/>
    <col min="15" max="15" width="12.7109375" style="1" customWidth="1"/>
    <col min="16" max="16" width="0.5703125" style="1" customWidth="1"/>
    <col min="17" max="17" width="13.7109375" style="1" customWidth="1"/>
    <col min="18" max="16384" width="11.42578125" style="1"/>
  </cols>
  <sheetData>
    <row r="1" spans="1:18" ht="9.9499999999999993" customHeight="1" x14ac:dyDescent="0.2">
      <c r="A1" s="7"/>
      <c r="B1" s="132"/>
    </row>
    <row r="2" spans="1:18" ht="30" customHeight="1" x14ac:dyDescent="0.2">
      <c r="C2" s="174" t="s">
        <v>57</v>
      </c>
      <c r="D2" s="177"/>
      <c r="E2" s="177"/>
      <c r="F2" s="177"/>
      <c r="G2" s="177"/>
      <c r="H2" s="177"/>
      <c r="I2" s="177"/>
      <c r="J2" s="173"/>
      <c r="K2" s="173"/>
      <c r="L2" s="173"/>
      <c r="M2" s="173"/>
      <c r="N2" s="173"/>
      <c r="O2" s="173"/>
      <c r="P2" s="173"/>
      <c r="Q2" s="149"/>
      <c r="R2" s="7"/>
    </row>
    <row r="3" spans="1:18" ht="6.95" customHeight="1" x14ac:dyDescent="0.2">
      <c r="C3" s="6"/>
      <c r="D3" s="6"/>
      <c r="E3" s="6"/>
      <c r="F3" s="6"/>
      <c r="G3" s="6"/>
      <c r="H3" s="6"/>
      <c r="I3" s="6"/>
      <c r="J3" s="6"/>
      <c r="K3" s="6"/>
      <c r="L3" s="6"/>
      <c r="M3" s="6"/>
      <c r="N3" s="6"/>
      <c r="O3" s="6"/>
      <c r="P3" s="6"/>
      <c r="Q3" s="6"/>
      <c r="R3" s="7"/>
    </row>
    <row r="4" spans="1:18" ht="20.100000000000001" customHeight="1" x14ac:dyDescent="0.35">
      <c r="C4" s="150" t="s">
        <v>86</v>
      </c>
      <c r="D4" s="150"/>
      <c r="E4" s="151"/>
      <c r="F4" s="151"/>
      <c r="G4" s="151"/>
      <c r="H4" s="151"/>
      <c r="I4" s="151"/>
      <c r="J4" s="151"/>
      <c r="K4" s="151"/>
      <c r="L4" s="151"/>
      <c r="M4" s="151"/>
      <c r="N4" s="151"/>
      <c r="O4" s="151"/>
      <c r="P4" s="151"/>
      <c r="Q4" s="151"/>
      <c r="R4" s="7"/>
    </row>
    <row r="5" spans="1:18" ht="18" customHeight="1" x14ac:dyDescent="0.3">
      <c r="C5" s="151" t="s">
        <v>141</v>
      </c>
      <c r="D5" s="151"/>
      <c r="E5" s="151"/>
      <c r="F5" s="151"/>
      <c r="G5" s="151"/>
      <c r="H5" s="151"/>
      <c r="I5" s="151"/>
      <c r="J5" s="151"/>
      <c r="K5" s="151"/>
      <c r="L5" s="151"/>
      <c r="M5" s="151"/>
      <c r="N5" s="151"/>
      <c r="O5" s="151"/>
      <c r="P5" s="151"/>
      <c r="Q5" s="151"/>
      <c r="R5" s="7"/>
    </row>
    <row r="6" spans="1:18" ht="6.95" customHeight="1" x14ac:dyDescent="0.2">
      <c r="C6" s="4"/>
      <c r="D6" s="4"/>
      <c r="E6" s="4"/>
      <c r="F6" s="4"/>
      <c r="G6" s="4"/>
      <c r="H6" s="4"/>
      <c r="I6" s="4"/>
      <c r="J6" s="4"/>
      <c r="K6" s="4"/>
      <c r="L6" s="4"/>
      <c r="M6" s="4"/>
      <c r="N6" s="4"/>
      <c r="O6" s="4"/>
      <c r="P6" s="4"/>
      <c r="Q6" s="4"/>
      <c r="R6" s="7"/>
    </row>
    <row r="7" spans="1:18" ht="15.95" customHeight="1" x14ac:dyDescent="0.2">
      <c r="C7" s="153" t="s">
        <v>125</v>
      </c>
      <c r="D7" s="18"/>
      <c r="E7" s="154" t="s">
        <v>50</v>
      </c>
      <c r="F7" s="154"/>
      <c r="G7" s="154"/>
      <c r="H7" s="154"/>
      <c r="I7" s="154"/>
      <c r="J7" s="32"/>
      <c r="K7" s="154" t="s">
        <v>0</v>
      </c>
      <c r="L7" s="154"/>
      <c r="M7" s="154"/>
      <c r="N7" s="154"/>
      <c r="O7" s="154"/>
      <c r="P7" s="32"/>
      <c r="Q7" s="155" t="s">
        <v>131</v>
      </c>
      <c r="R7" s="7"/>
    </row>
    <row r="8" spans="1:18" s="7" customFormat="1" ht="3.95" customHeight="1" x14ac:dyDescent="0.2">
      <c r="B8"/>
      <c r="C8" s="153"/>
      <c r="D8" s="18"/>
      <c r="E8" s="32"/>
      <c r="F8" s="32"/>
      <c r="G8" s="32"/>
      <c r="H8" s="32"/>
      <c r="I8" s="32"/>
      <c r="J8" s="32"/>
      <c r="K8" s="32"/>
      <c r="L8" s="32"/>
      <c r="M8" s="32"/>
      <c r="N8" s="32"/>
      <c r="O8" s="32"/>
      <c r="P8" s="32"/>
      <c r="Q8" s="155"/>
    </row>
    <row r="9" spans="1:18" ht="15" customHeight="1" x14ac:dyDescent="0.2">
      <c r="C9" s="153"/>
      <c r="D9" s="18"/>
      <c r="E9" s="152" t="s">
        <v>1</v>
      </c>
      <c r="F9" s="22"/>
      <c r="G9" s="152" t="s">
        <v>53</v>
      </c>
      <c r="H9" s="22"/>
      <c r="I9" s="82" t="s">
        <v>53</v>
      </c>
      <c r="J9" s="33"/>
      <c r="K9" s="82" t="s">
        <v>59</v>
      </c>
      <c r="L9" s="18"/>
      <c r="M9" s="152" t="s">
        <v>53</v>
      </c>
      <c r="N9" s="22"/>
      <c r="O9" s="82" t="s">
        <v>53</v>
      </c>
      <c r="P9" s="34"/>
      <c r="Q9" s="155"/>
      <c r="R9" s="7"/>
    </row>
    <row r="10" spans="1:18" ht="15" customHeight="1" x14ac:dyDescent="0.25">
      <c r="C10" s="153"/>
      <c r="D10" s="18"/>
      <c r="E10" s="152"/>
      <c r="F10" s="22"/>
      <c r="G10" s="152"/>
      <c r="H10" s="22"/>
      <c r="I10" s="83" t="s">
        <v>132</v>
      </c>
      <c r="J10" s="33"/>
      <c r="K10" s="83" t="s">
        <v>60</v>
      </c>
      <c r="L10" s="18"/>
      <c r="M10" s="152"/>
      <c r="N10" s="22"/>
      <c r="O10" s="83" t="s">
        <v>132</v>
      </c>
      <c r="P10" s="34"/>
      <c r="Q10" s="155"/>
      <c r="R10" s="7"/>
    </row>
    <row r="11" spans="1:18" s="2" customFormat="1" ht="3.95" customHeight="1" x14ac:dyDescent="0.2">
      <c r="B11"/>
      <c r="C11" s="18"/>
      <c r="D11" s="18"/>
      <c r="E11" s="22"/>
      <c r="F11" s="22"/>
      <c r="G11" s="22"/>
      <c r="H11" s="22"/>
      <c r="I11" s="33"/>
      <c r="J11" s="33"/>
      <c r="K11" s="18"/>
      <c r="L11" s="18"/>
      <c r="M11" s="32"/>
      <c r="N11" s="32"/>
      <c r="O11" s="34"/>
      <c r="P11" s="34"/>
      <c r="Q11" s="18"/>
      <c r="R11" s="6"/>
    </row>
    <row r="12" spans="1:18" ht="15" customHeight="1" x14ac:dyDescent="0.2">
      <c r="C12" s="67" t="s">
        <v>2</v>
      </c>
      <c r="D12" s="23"/>
      <c r="E12" s="76">
        <v>1000984</v>
      </c>
      <c r="F12" s="92"/>
      <c r="G12" s="100">
        <f>E12/$E$59*100</f>
        <v>7.0492655054981634</v>
      </c>
      <c r="H12" s="101"/>
      <c r="I12" s="126">
        <f>G12</f>
        <v>7.0492655054981634</v>
      </c>
      <c r="J12" s="101"/>
      <c r="K12" s="126">
        <v>-255.20117279001721</v>
      </c>
      <c r="L12" s="92"/>
      <c r="M12" s="100">
        <f>K12/$K$59*100</f>
        <v>2.4417002560850922</v>
      </c>
      <c r="N12" s="101"/>
      <c r="O12" s="126">
        <f t="shared" ref="O12" si="0">M12</f>
        <v>2.4417002560850922</v>
      </c>
      <c r="P12" s="101"/>
      <c r="Q12" s="129">
        <v>-254.95030169315115</v>
      </c>
    </row>
    <row r="13" spans="1:18" ht="15" customHeight="1" x14ac:dyDescent="0.2">
      <c r="C13" s="67" t="s">
        <v>3</v>
      </c>
      <c r="D13" s="23"/>
      <c r="E13" s="76">
        <v>1229430</v>
      </c>
      <c r="F13" s="92"/>
      <c r="G13" s="100">
        <f t="shared" ref="G13:G58" si="1">E13/$E$59*100</f>
        <v>8.6580589604075655</v>
      </c>
      <c r="H13" s="101"/>
      <c r="I13" s="126">
        <f>I12+G13</f>
        <v>15.707324465905728</v>
      </c>
      <c r="J13" s="101"/>
      <c r="K13" s="126">
        <v>-293.92562889004358</v>
      </c>
      <c r="L13" s="92"/>
      <c r="M13" s="100">
        <f t="shared" ref="M13:M58" si="2">K13/$K$59*100</f>
        <v>2.8122060548730552</v>
      </c>
      <c r="N13" s="101"/>
      <c r="O13" s="126">
        <f t="shared" ref="O13:O58" si="3">O12+M13</f>
        <v>5.253906310958147</v>
      </c>
      <c r="P13" s="101"/>
      <c r="Q13" s="129">
        <v>-239.07471664921431</v>
      </c>
    </row>
    <row r="14" spans="1:18" ht="15" customHeight="1" x14ac:dyDescent="0.2">
      <c r="C14" s="67" t="s">
        <v>4</v>
      </c>
      <c r="D14" s="23"/>
      <c r="E14" s="76">
        <v>967860</v>
      </c>
      <c r="F14" s="92"/>
      <c r="G14" s="100">
        <f t="shared" si="1"/>
        <v>6.8159951729013164</v>
      </c>
      <c r="H14" s="101"/>
      <c r="I14" s="126">
        <f t="shared" ref="I14:I58" si="4">I13+G14</f>
        <v>22.523319638807045</v>
      </c>
      <c r="J14" s="101"/>
      <c r="K14" s="126">
        <v>-316.58961268000934</v>
      </c>
      <c r="L14" s="92"/>
      <c r="M14" s="100">
        <f t="shared" si="2"/>
        <v>3.0290493178521052</v>
      </c>
      <c r="N14" s="101"/>
      <c r="O14" s="126">
        <f t="shared" si="3"/>
        <v>8.282955628810253</v>
      </c>
      <c r="P14" s="101"/>
      <c r="Q14" s="129">
        <v>-327.10269324076762</v>
      </c>
    </row>
    <row r="15" spans="1:18" ht="15" customHeight="1" x14ac:dyDescent="0.2">
      <c r="C15" s="67" t="s">
        <v>5</v>
      </c>
      <c r="D15" s="23"/>
      <c r="E15" s="76">
        <v>1012734</v>
      </c>
      <c r="F15" s="92"/>
      <c r="G15" s="100">
        <f t="shared" si="1"/>
        <v>7.1320129517007027</v>
      </c>
      <c r="H15" s="101"/>
      <c r="I15" s="126">
        <f t="shared" si="4"/>
        <v>29.655332590507747</v>
      </c>
      <c r="J15" s="101"/>
      <c r="K15" s="126">
        <v>-417.11899313000231</v>
      </c>
      <c r="L15" s="92"/>
      <c r="M15" s="100">
        <f t="shared" si="2"/>
        <v>3.9908889963507352</v>
      </c>
      <c r="N15" s="101"/>
      <c r="O15" s="126">
        <f t="shared" si="3"/>
        <v>12.273844625160988</v>
      </c>
      <c r="P15" s="101"/>
      <c r="Q15" s="129">
        <v>-411.87418722981784</v>
      </c>
    </row>
    <row r="16" spans="1:18" ht="15" customHeight="1" x14ac:dyDescent="0.2">
      <c r="C16" s="67" t="s">
        <v>6</v>
      </c>
      <c r="D16" s="23"/>
      <c r="E16" s="76">
        <v>1017822</v>
      </c>
      <c r="F16" s="92"/>
      <c r="G16" s="100">
        <f t="shared" si="1"/>
        <v>7.1678443564903649</v>
      </c>
      <c r="H16" s="101"/>
      <c r="I16" s="126">
        <f t="shared" si="4"/>
        <v>36.82317694699811</v>
      </c>
      <c r="J16" s="101"/>
      <c r="K16" s="126">
        <v>-496.89607445001451</v>
      </c>
      <c r="L16" s="92"/>
      <c r="M16" s="100">
        <f t="shared" si="2"/>
        <v>4.754175927046278</v>
      </c>
      <c r="N16" s="101"/>
      <c r="O16" s="126">
        <f t="shared" si="3"/>
        <v>17.028020552207266</v>
      </c>
      <c r="P16" s="101"/>
      <c r="Q16" s="129">
        <v>-488.19545505011143</v>
      </c>
    </row>
    <row r="17" spans="3:17" ht="15" customHeight="1" x14ac:dyDescent="0.2">
      <c r="C17" s="69" t="s">
        <v>7</v>
      </c>
      <c r="D17" s="26"/>
      <c r="E17" s="77">
        <v>580509</v>
      </c>
      <c r="F17" s="93"/>
      <c r="G17" s="97">
        <f t="shared" si="1"/>
        <v>4.0881393402204562</v>
      </c>
      <c r="H17" s="102"/>
      <c r="I17" s="127">
        <f t="shared" si="4"/>
        <v>40.911316287218568</v>
      </c>
      <c r="J17" s="102"/>
      <c r="K17" s="127">
        <v>-343.44001358999247</v>
      </c>
      <c r="L17" s="93"/>
      <c r="M17" s="97">
        <f t="shared" si="2"/>
        <v>3.2859471606838753</v>
      </c>
      <c r="N17" s="102"/>
      <c r="O17" s="127">
        <f t="shared" si="3"/>
        <v>20.313967712891142</v>
      </c>
      <c r="P17" s="102"/>
      <c r="Q17" s="130">
        <v>-591.61875800373889</v>
      </c>
    </row>
    <row r="18" spans="3:17" ht="15" customHeight="1" x14ac:dyDescent="0.2">
      <c r="C18" s="67" t="s">
        <v>8</v>
      </c>
      <c r="D18" s="23"/>
      <c r="E18" s="76">
        <v>457942</v>
      </c>
      <c r="F18" s="92"/>
      <c r="G18" s="100">
        <f t="shared" si="1"/>
        <v>3.2249813624581805</v>
      </c>
      <c r="H18" s="101"/>
      <c r="I18" s="126">
        <f t="shared" si="4"/>
        <v>44.136297649676749</v>
      </c>
      <c r="J18" s="101"/>
      <c r="K18" s="126">
        <v>-306.92655660000122</v>
      </c>
      <c r="L18" s="92"/>
      <c r="M18" s="100">
        <f t="shared" si="2"/>
        <v>2.9365956420042512</v>
      </c>
      <c r="N18" s="101"/>
      <c r="O18" s="126">
        <f t="shared" si="3"/>
        <v>23.250563354895391</v>
      </c>
      <c r="P18" s="101"/>
      <c r="Q18" s="129">
        <v>-670.23019640042014</v>
      </c>
    </row>
    <row r="19" spans="3:17" ht="15" customHeight="1" x14ac:dyDescent="0.2">
      <c r="C19" s="67" t="s">
        <v>9</v>
      </c>
      <c r="D19" s="23"/>
      <c r="E19" s="76">
        <v>386058</v>
      </c>
      <c r="F19" s="92"/>
      <c r="G19" s="100">
        <f t="shared" si="1"/>
        <v>2.7187500924306578</v>
      </c>
      <c r="H19" s="101"/>
      <c r="I19" s="126">
        <f t="shared" si="4"/>
        <v>46.855047742107409</v>
      </c>
      <c r="J19" s="101"/>
      <c r="K19" s="126">
        <v>-279.27036186000345</v>
      </c>
      <c r="L19" s="92"/>
      <c r="M19" s="100">
        <f t="shared" si="2"/>
        <v>2.6719881676704449</v>
      </c>
      <c r="N19" s="101"/>
      <c r="O19" s="126">
        <f t="shared" si="3"/>
        <v>25.922551522565836</v>
      </c>
      <c r="P19" s="101"/>
      <c r="Q19" s="129">
        <v>-723.38965093328841</v>
      </c>
    </row>
    <row r="20" spans="3:17" ht="15" customHeight="1" x14ac:dyDescent="0.2">
      <c r="C20" s="67" t="s">
        <v>10</v>
      </c>
      <c r="D20" s="23"/>
      <c r="E20" s="76">
        <v>339022</v>
      </c>
      <c r="F20" s="92"/>
      <c r="G20" s="100">
        <f t="shared" si="1"/>
        <v>2.3875067835300046</v>
      </c>
      <c r="H20" s="101"/>
      <c r="I20" s="126">
        <f t="shared" si="4"/>
        <v>49.242554525637416</v>
      </c>
      <c r="J20" s="101"/>
      <c r="K20" s="126">
        <v>-256.14224590000418</v>
      </c>
      <c r="L20" s="92"/>
      <c r="M20" s="100">
        <f t="shared" si="2"/>
        <v>2.4507042055126314</v>
      </c>
      <c r="N20" s="101"/>
      <c r="O20" s="126">
        <f t="shared" si="3"/>
        <v>28.373255728078469</v>
      </c>
      <c r="P20" s="101"/>
      <c r="Q20" s="129">
        <v>-755.53281468460511</v>
      </c>
    </row>
    <row r="21" spans="3:17" ht="15" customHeight="1" x14ac:dyDescent="0.2">
      <c r="C21" s="67" t="s">
        <v>11</v>
      </c>
      <c r="D21" s="23"/>
      <c r="E21" s="76">
        <v>314386</v>
      </c>
      <c r="F21" s="92"/>
      <c r="G21" s="100">
        <f t="shared" si="1"/>
        <v>2.2140117976027045</v>
      </c>
      <c r="H21" s="101"/>
      <c r="I21" s="126">
        <f t="shared" si="4"/>
        <v>51.456566323240118</v>
      </c>
      <c r="J21" s="101"/>
      <c r="K21" s="126">
        <v>-257.89631256999724</v>
      </c>
      <c r="L21" s="92"/>
      <c r="M21" s="100">
        <f t="shared" si="2"/>
        <v>2.4674866716372534</v>
      </c>
      <c r="N21" s="101"/>
      <c r="O21" s="126">
        <f t="shared" si="3"/>
        <v>30.840742399715722</v>
      </c>
      <c r="P21" s="101"/>
      <c r="Q21" s="129">
        <v>-820.31742052762274</v>
      </c>
    </row>
    <row r="22" spans="3:17" ht="15" customHeight="1" x14ac:dyDescent="0.2">
      <c r="C22" s="67" t="s">
        <v>12</v>
      </c>
      <c r="D22" s="23"/>
      <c r="E22" s="76">
        <v>289329</v>
      </c>
      <c r="F22" s="92"/>
      <c r="G22" s="100">
        <f t="shared" si="1"/>
        <v>2.0375519882838069</v>
      </c>
      <c r="H22" s="101"/>
      <c r="I22" s="126">
        <f t="shared" si="4"/>
        <v>53.494118311523927</v>
      </c>
      <c r="J22" s="101"/>
      <c r="K22" s="126">
        <v>-248.91388142000343</v>
      </c>
      <c r="L22" s="92"/>
      <c r="M22" s="100">
        <f t="shared" si="2"/>
        <v>2.3815450429236078</v>
      </c>
      <c r="N22" s="101"/>
      <c r="O22" s="126">
        <f t="shared" si="3"/>
        <v>33.222287442639328</v>
      </c>
      <c r="P22" s="101"/>
      <c r="Q22" s="129">
        <v>-860.31431837113962</v>
      </c>
    </row>
    <row r="23" spans="3:17" ht="15" customHeight="1" x14ac:dyDescent="0.2">
      <c r="C23" s="69" t="s">
        <v>13</v>
      </c>
      <c r="D23" s="26"/>
      <c r="E23" s="77">
        <v>503192</v>
      </c>
      <c r="F23" s="93"/>
      <c r="G23" s="97">
        <f t="shared" si="1"/>
        <v>3.5436470595360481</v>
      </c>
      <c r="H23" s="102"/>
      <c r="I23" s="127">
        <f t="shared" si="4"/>
        <v>57.037765371059976</v>
      </c>
      <c r="J23" s="102"/>
      <c r="K23" s="127">
        <v>-388.45663923000541</v>
      </c>
      <c r="L23" s="93"/>
      <c r="M23" s="97">
        <f t="shared" si="2"/>
        <v>3.716654845729459</v>
      </c>
      <c r="N23" s="102"/>
      <c r="O23" s="127">
        <f t="shared" si="3"/>
        <v>36.938942288368786</v>
      </c>
      <c r="P23" s="102"/>
      <c r="Q23" s="130">
        <v>-771.98492668803431</v>
      </c>
    </row>
    <row r="24" spans="3:17" ht="15" customHeight="1" x14ac:dyDescent="0.2">
      <c r="C24" s="67" t="s">
        <v>14</v>
      </c>
      <c r="D24" s="23"/>
      <c r="E24" s="76">
        <v>521243</v>
      </c>
      <c r="F24" s="92"/>
      <c r="G24" s="100">
        <f t="shared" si="1"/>
        <v>3.6707682639106904</v>
      </c>
      <c r="H24" s="101"/>
      <c r="I24" s="126">
        <f t="shared" si="4"/>
        <v>60.708533634970664</v>
      </c>
      <c r="J24" s="101"/>
      <c r="K24" s="126">
        <v>-418.29179484000429</v>
      </c>
      <c r="L24" s="92"/>
      <c r="M24" s="100">
        <f t="shared" si="2"/>
        <v>4.0021100663965425</v>
      </c>
      <c r="N24" s="101"/>
      <c r="O24" s="126">
        <f t="shared" si="3"/>
        <v>40.941052354765326</v>
      </c>
      <c r="P24" s="101"/>
      <c r="Q24" s="129">
        <v>-802.48904031325935</v>
      </c>
    </row>
    <row r="25" spans="3:17" ht="15" customHeight="1" x14ac:dyDescent="0.2">
      <c r="C25" s="67" t="s">
        <v>15</v>
      </c>
      <c r="D25" s="23"/>
      <c r="E25" s="76">
        <v>496068</v>
      </c>
      <c r="F25" s="92"/>
      <c r="G25" s="100">
        <f t="shared" si="1"/>
        <v>3.493477458961844</v>
      </c>
      <c r="H25" s="101"/>
      <c r="I25" s="126">
        <f t="shared" si="4"/>
        <v>64.202011093932512</v>
      </c>
      <c r="J25" s="101"/>
      <c r="K25" s="126">
        <v>-416.96492104000123</v>
      </c>
      <c r="L25" s="92"/>
      <c r="M25" s="100">
        <f t="shared" si="2"/>
        <v>3.9894148735734047</v>
      </c>
      <c r="N25" s="101"/>
      <c r="O25" s="126">
        <f t="shared" si="3"/>
        <v>44.930467228338728</v>
      </c>
      <c r="P25" s="101"/>
      <c r="Q25" s="129">
        <v>-840.53984744027275</v>
      </c>
    </row>
    <row r="26" spans="3:17" ht="15" customHeight="1" x14ac:dyDescent="0.2">
      <c r="C26" s="67" t="s">
        <v>16</v>
      </c>
      <c r="D26" s="23"/>
      <c r="E26" s="76">
        <v>454763</v>
      </c>
      <c r="F26" s="92"/>
      <c r="G26" s="100">
        <f t="shared" si="1"/>
        <v>3.2025937768004895</v>
      </c>
      <c r="H26" s="101"/>
      <c r="I26" s="126">
        <f t="shared" si="4"/>
        <v>67.404604870732996</v>
      </c>
      <c r="J26" s="101"/>
      <c r="K26" s="126">
        <v>-400.87432784998919</v>
      </c>
      <c r="L26" s="92"/>
      <c r="M26" s="100">
        <f t="shared" si="2"/>
        <v>3.835464148805614</v>
      </c>
      <c r="N26" s="101"/>
      <c r="O26" s="126">
        <f t="shared" si="3"/>
        <v>48.765931377144341</v>
      </c>
      <c r="P26" s="101"/>
      <c r="Q26" s="129">
        <v>-881.50163458766258</v>
      </c>
    </row>
    <row r="27" spans="3:17" ht="15" customHeight="1" x14ac:dyDescent="0.2">
      <c r="C27" s="67" t="s">
        <v>17</v>
      </c>
      <c r="D27" s="23"/>
      <c r="E27" s="76">
        <v>426136</v>
      </c>
      <c r="F27" s="92"/>
      <c r="G27" s="100">
        <f t="shared" si="1"/>
        <v>3.0009928285077132</v>
      </c>
      <c r="H27" s="101"/>
      <c r="I27" s="126">
        <f t="shared" si="4"/>
        <v>70.405597699240715</v>
      </c>
      <c r="J27" s="101"/>
      <c r="K27" s="126">
        <v>-383.61699581000829</v>
      </c>
      <c r="L27" s="92"/>
      <c r="M27" s="100">
        <f t="shared" si="2"/>
        <v>3.6703503619029263</v>
      </c>
      <c r="N27" s="101"/>
      <c r="O27" s="126">
        <f t="shared" si="3"/>
        <v>52.436281739047267</v>
      </c>
      <c r="P27" s="101"/>
      <c r="Q27" s="129">
        <v>-900.22198502358003</v>
      </c>
    </row>
    <row r="28" spans="3:17" ht="15" customHeight="1" x14ac:dyDescent="0.2">
      <c r="C28" s="67" t="s">
        <v>18</v>
      </c>
      <c r="D28" s="23"/>
      <c r="E28" s="76">
        <v>368259</v>
      </c>
      <c r="F28" s="92"/>
      <c r="G28" s="100">
        <f t="shared" si="1"/>
        <v>2.5934035566894655</v>
      </c>
      <c r="H28" s="101"/>
      <c r="I28" s="126">
        <f t="shared" si="4"/>
        <v>72.999001255930182</v>
      </c>
      <c r="J28" s="101"/>
      <c r="K28" s="126">
        <v>-345.72099854999431</v>
      </c>
      <c r="L28" s="92"/>
      <c r="M28" s="100">
        <f t="shared" si="2"/>
        <v>3.3077710476984752</v>
      </c>
      <c r="N28" s="101"/>
      <c r="O28" s="126">
        <f t="shared" si="3"/>
        <v>55.74405278674574</v>
      </c>
      <c r="P28" s="101"/>
      <c r="Q28" s="129">
        <v>-938.79850472084672</v>
      </c>
    </row>
    <row r="29" spans="3:17" ht="15" customHeight="1" x14ac:dyDescent="0.2">
      <c r="C29" s="69" t="s">
        <v>19</v>
      </c>
      <c r="D29" s="26"/>
      <c r="E29" s="77">
        <v>319341</v>
      </c>
      <c r="F29" s="93"/>
      <c r="G29" s="97">
        <f t="shared" si="1"/>
        <v>2.2489065717247119</v>
      </c>
      <c r="H29" s="102"/>
      <c r="I29" s="127">
        <f t="shared" si="4"/>
        <v>75.247907827654899</v>
      </c>
      <c r="J29" s="102"/>
      <c r="K29" s="127">
        <v>-310.20197643999251</v>
      </c>
      <c r="L29" s="93"/>
      <c r="M29" s="97">
        <f t="shared" si="2"/>
        <v>2.9679340303613984</v>
      </c>
      <c r="N29" s="102"/>
      <c r="O29" s="127">
        <f t="shared" si="3"/>
        <v>58.711986817107139</v>
      </c>
      <c r="P29" s="102"/>
      <c r="Q29" s="130">
        <v>-971.38161538916859</v>
      </c>
    </row>
    <row r="30" spans="3:17" ht="15" customHeight="1" x14ac:dyDescent="0.2">
      <c r="C30" s="67" t="s">
        <v>20</v>
      </c>
      <c r="D30" s="23"/>
      <c r="E30" s="76">
        <v>300257</v>
      </c>
      <c r="F30" s="92"/>
      <c r="G30" s="100">
        <f t="shared" si="1"/>
        <v>2.1145106344200926</v>
      </c>
      <c r="H30" s="101"/>
      <c r="I30" s="126">
        <f t="shared" si="4"/>
        <v>77.362418462074999</v>
      </c>
      <c r="J30" s="101"/>
      <c r="K30" s="126">
        <v>-287.47198638000452</v>
      </c>
      <c r="L30" s="92"/>
      <c r="M30" s="100">
        <f t="shared" si="2"/>
        <v>2.7504592360901738</v>
      </c>
      <c r="N30" s="101"/>
      <c r="O30" s="126">
        <f t="shared" si="3"/>
        <v>61.462446053197311</v>
      </c>
      <c r="P30" s="101"/>
      <c r="Q30" s="129">
        <v>-957.41976500133057</v>
      </c>
    </row>
    <row r="31" spans="3:17" ht="15" customHeight="1" x14ac:dyDescent="0.2">
      <c r="C31" s="67" t="s">
        <v>21</v>
      </c>
      <c r="D31" s="23"/>
      <c r="E31" s="76">
        <v>273920</v>
      </c>
      <c r="F31" s="92"/>
      <c r="G31" s="100">
        <f t="shared" si="1"/>
        <v>1.9290366352170032</v>
      </c>
      <c r="H31" s="101"/>
      <c r="I31" s="126">
        <f t="shared" si="4"/>
        <v>79.291455097292001</v>
      </c>
      <c r="J31" s="101"/>
      <c r="K31" s="126">
        <v>-267.51754842999941</v>
      </c>
      <c r="L31" s="92"/>
      <c r="M31" s="100">
        <f t="shared" si="2"/>
        <v>2.559540222200487</v>
      </c>
      <c r="N31" s="101"/>
      <c r="O31" s="126">
        <f t="shared" si="3"/>
        <v>64.021986275397794</v>
      </c>
      <c r="P31" s="101"/>
      <c r="Q31" s="129">
        <v>-976.6265640697992</v>
      </c>
    </row>
    <row r="32" spans="3:17" ht="15" customHeight="1" x14ac:dyDescent="0.2">
      <c r="C32" s="67" t="s">
        <v>22</v>
      </c>
      <c r="D32" s="23"/>
      <c r="E32" s="76">
        <v>267013</v>
      </c>
      <c r="F32" s="92"/>
      <c r="G32" s="100">
        <f t="shared" si="1"/>
        <v>1.8803952215216038</v>
      </c>
      <c r="H32" s="101"/>
      <c r="I32" s="126">
        <f t="shared" si="4"/>
        <v>81.171850318813611</v>
      </c>
      <c r="J32" s="101"/>
      <c r="K32" s="126">
        <v>-259.41934813999546</v>
      </c>
      <c r="L32" s="92"/>
      <c r="M32" s="100">
        <f t="shared" si="2"/>
        <v>2.4820586906473356</v>
      </c>
      <c r="N32" s="101"/>
      <c r="O32" s="126">
        <f t="shared" si="3"/>
        <v>66.504044966045129</v>
      </c>
      <c r="P32" s="101"/>
      <c r="Q32" s="129">
        <v>-971.56074101259287</v>
      </c>
    </row>
    <row r="33" spans="3:17" ht="15" customHeight="1" x14ac:dyDescent="0.2">
      <c r="C33" s="67" t="s">
        <v>23</v>
      </c>
      <c r="D33" s="23"/>
      <c r="E33" s="76">
        <v>529338</v>
      </c>
      <c r="F33" s="92"/>
      <c r="G33" s="100">
        <f t="shared" si="1"/>
        <v>3.7277759725923558</v>
      </c>
      <c r="H33" s="101"/>
      <c r="I33" s="126">
        <f t="shared" si="4"/>
        <v>84.899626291405966</v>
      </c>
      <c r="J33" s="101"/>
      <c r="K33" s="126">
        <v>-524.65009306002651</v>
      </c>
      <c r="L33" s="92"/>
      <c r="M33" s="100">
        <f t="shared" si="2"/>
        <v>5.0197193554192197</v>
      </c>
      <c r="N33" s="101"/>
      <c r="O33" s="126">
        <f t="shared" si="3"/>
        <v>71.523764321464341</v>
      </c>
      <c r="P33" s="101"/>
      <c r="Q33" s="129">
        <v>-991.14383070935116</v>
      </c>
    </row>
    <row r="34" spans="3:17" ht="15" customHeight="1" x14ac:dyDescent="0.2">
      <c r="C34" s="67" t="s">
        <v>24</v>
      </c>
      <c r="D34" s="23"/>
      <c r="E34" s="76">
        <v>494414</v>
      </c>
      <c r="F34" s="92"/>
      <c r="G34" s="100">
        <f t="shared" si="1"/>
        <v>3.481829435470865</v>
      </c>
      <c r="H34" s="101"/>
      <c r="I34" s="126">
        <f t="shared" si="4"/>
        <v>88.381455726876837</v>
      </c>
      <c r="J34" s="101"/>
      <c r="K34" s="126">
        <v>-528.31891936002046</v>
      </c>
      <c r="L34" s="92"/>
      <c r="M34" s="100">
        <f t="shared" si="2"/>
        <v>5.0548217572549587</v>
      </c>
      <c r="N34" s="101"/>
      <c r="O34" s="126">
        <f t="shared" si="3"/>
        <v>76.578586078719297</v>
      </c>
      <c r="P34" s="101"/>
      <c r="Q34" s="129">
        <v>-1068.5759694507447</v>
      </c>
    </row>
    <row r="35" spans="3:17" ht="15" customHeight="1" x14ac:dyDescent="0.2">
      <c r="C35" s="69" t="s">
        <v>25</v>
      </c>
      <c r="D35" s="26"/>
      <c r="E35" s="77">
        <v>377654</v>
      </c>
      <c r="F35" s="93"/>
      <c r="G35" s="97">
        <f t="shared" si="1"/>
        <v>2.6595663019722626</v>
      </c>
      <c r="H35" s="102"/>
      <c r="I35" s="127">
        <f t="shared" si="4"/>
        <v>91.041022028849099</v>
      </c>
      <c r="J35" s="102"/>
      <c r="K35" s="127">
        <v>-417.69606500000896</v>
      </c>
      <c r="L35" s="93"/>
      <c r="M35" s="97">
        <f t="shared" si="2"/>
        <v>3.9964102740054201</v>
      </c>
      <c r="N35" s="102"/>
      <c r="O35" s="127">
        <f t="shared" si="3"/>
        <v>80.574996352724725</v>
      </c>
      <c r="P35" s="102"/>
      <c r="Q35" s="130">
        <v>-1106.028441377581</v>
      </c>
    </row>
    <row r="36" spans="3:17" ht="15" customHeight="1" x14ac:dyDescent="0.2">
      <c r="C36" s="67" t="s">
        <v>26</v>
      </c>
      <c r="D36" s="23"/>
      <c r="E36" s="76">
        <v>248358</v>
      </c>
      <c r="F36" s="92"/>
      <c r="G36" s="100">
        <f t="shared" si="1"/>
        <v>1.749020446295358</v>
      </c>
      <c r="H36" s="101"/>
      <c r="I36" s="126">
        <f t="shared" si="4"/>
        <v>92.79004247514446</v>
      </c>
      <c r="J36" s="101"/>
      <c r="K36" s="126">
        <v>-286.26238965999693</v>
      </c>
      <c r="L36" s="92"/>
      <c r="M36" s="100">
        <f t="shared" si="2"/>
        <v>2.738886120697666</v>
      </c>
      <c r="N36" s="101"/>
      <c r="O36" s="126">
        <f t="shared" si="3"/>
        <v>83.313882473422396</v>
      </c>
      <c r="P36" s="101"/>
      <c r="Q36" s="129">
        <v>-1152.6199665804884</v>
      </c>
    </row>
    <row r="37" spans="3:17" ht="15" customHeight="1" x14ac:dyDescent="0.2">
      <c r="C37" s="67" t="s">
        <v>27</v>
      </c>
      <c r="D37" s="23"/>
      <c r="E37" s="76">
        <v>179565</v>
      </c>
      <c r="F37" s="92"/>
      <c r="G37" s="100">
        <f t="shared" si="1"/>
        <v>1.2645570363709886</v>
      </c>
      <c r="H37" s="101"/>
      <c r="I37" s="126">
        <f t="shared" si="4"/>
        <v>94.054599511515448</v>
      </c>
      <c r="J37" s="101"/>
      <c r="K37" s="126">
        <v>-217.77138419999537</v>
      </c>
      <c r="L37" s="92"/>
      <c r="M37" s="100">
        <f t="shared" si="2"/>
        <v>2.0835815084856604</v>
      </c>
      <c r="N37" s="101"/>
      <c r="O37" s="126">
        <f t="shared" si="3"/>
        <v>85.397463981908061</v>
      </c>
      <c r="P37" s="101"/>
      <c r="Q37" s="129">
        <v>-1212.7718887310743</v>
      </c>
    </row>
    <row r="38" spans="3:17" ht="15" customHeight="1" x14ac:dyDescent="0.2">
      <c r="C38" s="67" t="s">
        <v>28</v>
      </c>
      <c r="D38" s="23"/>
      <c r="E38" s="76">
        <v>129090</v>
      </c>
      <c r="F38" s="92"/>
      <c r="G38" s="100">
        <f t="shared" si="1"/>
        <v>0.90909513449241719</v>
      </c>
      <c r="H38" s="101"/>
      <c r="I38" s="126">
        <f t="shared" si="4"/>
        <v>94.963694646007866</v>
      </c>
      <c r="J38" s="101"/>
      <c r="K38" s="126">
        <v>-165.95967690999754</v>
      </c>
      <c r="L38" s="92"/>
      <c r="M38" s="100">
        <f t="shared" si="2"/>
        <v>1.5878602013493233</v>
      </c>
      <c r="N38" s="101"/>
      <c r="O38" s="126">
        <f t="shared" si="3"/>
        <v>86.98532418325739</v>
      </c>
      <c r="P38" s="101"/>
      <c r="Q38" s="129">
        <v>-1285.6121845998725</v>
      </c>
    </row>
    <row r="39" spans="3:17" ht="15" customHeight="1" x14ac:dyDescent="0.2">
      <c r="C39" s="67" t="s">
        <v>29</v>
      </c>
      <c r="D39" s="23"/>
      <c r="E39" s="76">
        <v>101586</v>
      </c>
      <c r="F39" s="92"/>
      <c r="G39" s="100">
        <f t="shared" si="1"/>
        <v>0.71540272935585025</v>
      </c>
      <c r="H39" s="101"/>
      <c r="I39" s="126">
        <f t="shared" si="4"/>
        <v>95.67909737536371</v>
      </c>
      <c r="J39" s="101"/>
      <c r="K39" s="126">
        <v>-136.09616960999878</v>
      </c>
      <c r="L39" s="92"/>
      <c r="M39" s="100">
        <f t="shared" si="2"/>
        <v>1.3021337188852178</v>
      </c>
      <c r="N39" s="101"/>
      <c r="O39" s="126">
        <f t="shared" si="3"/>
        <v>88.287457902142606</v>
      </c>
      <c r="P39" s="101"/>
      <c r="Q39" s="129">
        <v>-1339.7138346819324</v>
      </c>
    </row>
    <row r="40" spans="3:17" ht="15" customHeight="1" x14ac:dyDescent="0.2">
      <c r="C40" s="67" t="s">
        <v>30</v>
      </c>
      <c r="D40" s="23"/>
      <c r="E40" s="76">
        <v>84163</v>
      </c>
      <c r="F40" s="92"/>
      <c r="G40" s="100">
        <f t="shared" si="1"/>
        <v>0.59270411189313899</v>
      </c>
      <c r="H40" s="101"/>
      <c r="I40" s="126">
        <f t="shared" si="4"/>
        <v>96.271801487256852</v>
      </c>
      <c r="J40" s="101"/>
      <c r="K40" s="126">
        <v>-117.61712787999973</v>
      </c>
      <c r="L40" s="92"/>
      <c r="M40" s="100">
        <f t="shared" si="2"/>
        <v>1.1253309227575081</v>
      </c>
      <c r="N40" s="101"/>
      <c r="O40" s="126">
        <f t="shared" si="3"/>
        <v>89.412788824900119</v>
      </c>
      <c r="P40" s="101"/>
      <c r="Q40" s="129">
        <v>-1397.4921031807294</v>
      </c>
    </row>
    <row r="41" spans="3:17" ht="15" customHeight="1" x14ac:dyDescent="0.2">
      <c r="C41" s="69" t="s">
        <v>31</v>
      </c>
      <c r="D41" s="26"/>
      <c r="E41" s="77">
        <v>71188</v>
      </c>
      <c r="F41" s="93"/>
      <c r="G41" s="97">
        <f t="shared" si="1"/>
        <v>0.50132980427799367</v>
      </c>
      <c r="H41" s="102"/>
      <c r="I41" s="127">
        <f t="shared" si="4"/>
        <v>96.773131291534838</v>
      </c>
      <c r="J41" s="102"/>
      <c r="K41" s="127">
        <v>-103.78162300999996</v>
      </c>
      <c r="L41" s="93"/>
      <c r="M41" s="97">
        <f t="shared" si="2"/>
        <v>0.99295631250467309</v>
      </c>
      <c r="N41" s="102"/>
      <c r="O41" s="127">
        <f t="shared" si="3"/>
        <v>90.405745137404793</v>
      </c>
      <c r="P41" s="102"/>
      <c r="Q41" s="130">
        <v>-1457.8527702702697</v>
      </c>
    </row>
    <row r="42" spans="3:17" ht="15" customHeight="1" x14ac:dyDescent="0.2">
      <c r="C42" s="67" t="s">
        <v>32</v>
      </c>
      <c r="D42" s="23"/>
      <c r="E42" s="76">
        <v>58601</v>
      </c>
      <c r="F42" s="92"/>
      <c r="G42" s="100">
        <f t="shared" si="1"/>
        <v>0.41268792297149387</v>
      </c>
      <c r="H42" s="101"/>
      <c r="I42" s="126">
        <f t="shared" si="4"/>
        <v>97.185819214506338</v>
      </c>
      <c r="J42" s="101"/>
      <c r="K42" s="126">
        <v>-88.989467380000306</v>
      </c>
      <c r="L42" s="92"/>
      <c r="M42" s="100">
        <f t="shared" si="2"/>
        <v>0.85142870981007623</v>
      </c>
      <c r="N42" s="101"/>
      <c r="O42" s="126">
        <f t="shared" si="3"/>
        <v>91.257173847214872</v>
      </c>
      <c r="P42" s="101"/>
      <c r="Q42" s="129">
        <v>-1518.5656794252711</v>
      </c>
    </row>
    <row r="43" spans="3:17" ht="15" customHeight="1" x14ac:dyDescent="0.2">
      <c r="C43" s="67" t="s">
        <v>33</v>
      </c>
      <c r="D43" s="23"/>
      <c r="E43" s="76">
        <v>89431</v>
      </c>
      <c r="F43" s="92"/>
      <c r="G43" s="100">
        <f t="shared" si="1"/>
        <v>0.62980313713526503</v>
      </c>
      <c r="H43" s="101"/>
      <c r="I43" s="126">
        <f t="shared" si="4"/>
        <v>97.815622351641608</v>
      </c>
      <c r="J43" s="101"/>
      <c r="K43" s="126">
        <v>-146.01434547000025</v>
      </c>
      <c r="L43" s="92"/>
      <c r="M43" s="100">
        <f t="shared" si="2"/>
        <v>1.3970283162434705</v>
      </c>
      <c r="N43" s="101"/>
      <c r="O43" s="126">
        <f t="shared" si="3"/>
        <v>92.654202163458336</v>
      </c>
      <c r="P43" s="101"/>
      <c r="Q43" s="129">
        <v>-1632.7039334235358</v>
      </c>
    </row>
    <row r="44" spans="3:17" ht="15" customHeight="1" x14ac:dyDescent="0.2">
      <c r="C44" s="67" t="s">
        <v>34</v>
      </c>
      <c r="D44" s="23"/>
      <c r="E44" s="76">
        <v>66291</v>
      </c>
      <c r="F44" s="92"/>
      <c r="G44" s="100">
        <f t="shared" si="1"/>
        <v>0.46684348563511374</v>
      </c>
      <c r="H44" s="101"/>
      <c r="I44" s="126">
        <f t="shared" si="4"/>
        <v>98.282465837276717</v>
      </c>
      <c r="J44" s="101"/>
      <c r="K44" s="126">
        <v>-116.9859821400002</v>
      </c>
      <c r="L44" s="92"/>
      <c r="M44" s="100">
        <f t="shared" si="2"/>
        <v>1.1192922799952674</v>
      </c>
      <c r="N44" s="101"/>
      <c r="O44" s="126">
        <f t="shared" si="3"/>
        <v>93.7734944434536</v>
      </c>
      <c r="P44" s="101"/>
      <c r="Q44" s="129">
        <v>-1764.7340082364153</v>
      </c>
    </row>
    <row r="45" spans="3:17" ht="15" customHeight="1" x14ac:dyDescent="0.2">
      <c r="C45" s="67" t="s">
        <v>35</v>
      </c>
      <c r="D45" s="23"/>
      <c r="E45" s="76">
        <v>50864</v>
      </c>
      <c r="F45" s="92"/>
      <c r="G45" s="100">
        <f t="shared" si="1"/>
        <v>0.35820137052306383</v>
      </c>
      <c r="H45" s="101"/>
      <c r="I45" s="126">
        <f t="shared" si="4"/>
        <v>98.64066720779978</v>
      </c>
      <c r="J45" s="101"/>
      <c r="K45" s="126">
        <v>-96.070687269999041</v>
      </c>
      <c r="L45" s="92"/>
      <c r="M45" s="100">
        <f t="shared" si="2"/>
        <v>0.91918003018912242</v>
      </c>
      <c r="N45" s="101"/>
      <c r="O45" s="126">
        <f t="shared" si="3"/>
        <v>94.692674473642725</v>
      </c>
      <c r="P45" s="101"/>
      <c r="Q45" s="129">
        <v>-1888.7757012818308</v>
      </c>
    </row>
    <row r="46" spans="3:17" ht="15" customHeight="1" x14ac:dyDescent="0.2">
      <c r="C46" s="67" t="s">
        <v>36</v>
      </c>
      <c r="D46" s="23"/>
      <c r="E46" s="76">
        <v>38809</v>
      </c>
      <c r="F46" s="92"/>
      <c r="G46" s="100">
        <f t="shared" si="1"/>
        <v>0.27330601188718118</v>
      </c>
      <c r="H46" s="101"/>
      <c r="I46" s="126">
        <f t="shared" si="4"/>
        <v>98.913973219686966</v>
      </c>
      <c r="J46" s="101"/>
      <c r="K46" s="126">
        <v>-76.977938079999873</v>
      </c>
      <c r="L46" s="92"/>
      <c r="M46" s="100">
        <f t="shared" si="2"/>
        <v>0.73650543635037102</v>
      </c>
      <c r="N46" s="101"/>
      <c r="O46" s="126">
        <f t="shared" si="3"/>
        <v>95.429179909993096</v>
      </c>
      <c r="P46" s="101"/>
      <c r="Q46" s="129">
        <v>-1983.5073843696018</v>
      </c>
    </row>
    <row r="47" spans="3:17" ht="15" customHeight="1" x14ac:dyDescent="0.2">
      <c r="C47" s="69" t="s">
        <v>37</v>
      </c>
      <c r="D47" s="26"/>
      <c r="E47" s="77">
        <v>29212</v>
      </c>
      <c r="F47" s="93"/>
      <c r="G47" s="97">
        <f t="shared" si="1"/>
        <v>0.20572071476328527</v>
      </c>
      <c r="H47" s="102"/>
      <c r="I47" s="127">
        <f t="shared" si="4"/>
        <v>99.119693934450254</v>
      </c>
      <c r="J47" s="102"/>
      <c r="K47" s="127">
        <v>-61.58656491</v>
      </c>
      <c r="L47" s="93"/>
      <c r="M47" s="97">
        <f t="shared" si="2"/>
        <v>0.58924467183338292</v>
      </c>
      <c r="N47" s="102"/>
      <c r="O47" s="127">
        <f t="shared" si="3"/>
        <v>96.01842458182648</v>
      </c>
      <c r="P47" s="102"/>
      <c r="Q47" s="130">
        <v>-2108.2625260167051</v>
      </c>
    </row>
    <row r="48" spans="3:17" ht="15" customHeight="1" x14ac:dyDescent="0.2">
      <c r="C48" s="67" t="s">
        <v>38</v>
      </c>
      <c r="D48" s="23"/>
      <c r="E48" s="76">
        <v>22361</v>
      </c>
      <c r="F48" s="92"/>
      <c r="G48" s="100">
        <f t="shared" si="1"/>
        <v>0.1574736718753191</v>
      </c>
      <c r="H48" s="101"/>
      <c r="I48" s="126">
        <f t="shared" si="4"/>
        <v>99.277167606325577</v>
      </c>
      <c r="J48" s="101"/>
      <c r="K48" s="126">
        <v>-49.738144699999879</v>
      </c>
      <c r="L48" s="92"/>
      <c r="M48" s="100">
        <f t="shared" si="2"/>
        <v>0.47588198488066552</v>
      </c>
      <c r="N48" s="101"/>
      <c r="O48" s="126">
        <f t="shared" si="3"/>
        <v>96.494306566707152</v>
      </c>
      <c r="P48" s="101"/>
      <c r="Q48" s="129">
        <v>-2224.3255981396123</v>
      </c>
    </row>
    <row r="49" spans="3:17" ht="15" customHeight="1" x14ac:dyDescent="0.2">
      <c r="C49" s="67" t="s">
        <v>39</v>
      </c>
      <c r="D49" s="23"/>
      <c r="E49" s="76">
        <v>48441</v>
      </c>
      <c r="F49" s="92"/>
      <c r="G49" s="100">
        <f t="shared" si="1"/>
        <v>0.34113779076572304</v>
      </c>
      <c r="H49" s="101"/>
      <c r="I49" s="126">
        <f t="shared" si="4"/>
        <v>99.618305397091305</v>
      </c>
      <c r="J49" s="101"/>
      <c r="K49" s="126">
        <v>-118.90740509999992</v>
      </c>
      <c r="L49" s="92"/>
      <c r="M49" s="100">
        <f t="shared" si="2"/>
        <v>1.1376759687620086</v>
      </c>
      <c r="N49" s="101"/>
      <c r="O49" s="126">
        <f t="shared" si="3"/>
        <v>97.631982535469163</v>
      </c>
      <c r="P49" s="101"/>
      <c r="Q49" s="129">
        <v>-2454.6851861026798</v>
      </c>
    </row>
    <row r="50" spans="3:17" ht="15" customHeight="1" x14ac:dyDescent="0.2">
      <c r="C50" s="67" t="s">
        <v>40</v>
      </c>
      <c r="D50" s="23"/>
      <c r="E50" s="76">
        <v>20132</v>
      </c>
      <c r="F50" s="92"/>
      <c r="G50" s="100">
        <f t="shared" si="1"/>
        <v>0.14177630527230106</v>
      </c>
      <c r="H50" s="101"/>
      <c r="I50" s="126">
        <f t="shared" si="4"/>
        <v>99.760081702363607</v>
      </c>
      <c r="J50" s="101"/>
      <c r="K50" s="126">
        <v>-58.936817430000069</v>
      </c>
      <c r="L50" s="92"/>
      <c r="M50" s="100">
        <f t="shared" si="2"/>
        <v>0.56389255832330842</v>
      </c>
      <c r="N50" s="101"/>
      <c r="O50" s="126">
        <f t="shared" si="3"/>
        <v>98.195875093792466</v>
      </c>
      <c r="P50" s="101"/>
      <c r="Q50" s="129">
        <v>-2927.5192444863933</v>
      </c>
    </row>
    <row r="51" spans="3:17" ht="15" customHeight="1" x14ac:dyDescent="0.2">
      <c r="C51" s="67" t="s">
        <v>41</v>
      </c>
      <c r="D51" s="23"/>
      <c r="E51" s="76">
        <v>10584</v>
      </c>
      <c r="F51" s="92"/>
      <c r="G51" s="100">
        <f t="shared" si="1"/>
        <v>7.4536082604909321E-2</v>
      </c>
      <c r="H51" s="101"/>
      <c r="I51" s="126">
        <f t="shared" si="4"/>
        <v>99.834617784968515</v>
      </c>
      <c r="J51" s="101"/>
      <c r="K51" s="126">
        <v>-35.089013949999917</v>
      </c>
      <c r="L51" s="92"/>
      <c r="M51" s="100">
        <f t="shared" si="2"/>
        <v>0.33572280805301852</v>
      </c>
      <c r="N51" s="101"/>
      <c r="O51" s="126">
        <f t="shared" si="3"/>
        <v>98.531597901845487</v>
      </c>
      <c r="P51" s="101"/>
      <c r="Q51" s="129">
        <v>-3315.2885440287146</v>
      </c>
    </row>
    <row r="52" spans="3:17" ht="15" customHeight="1" x14ac:dyDescent="0.2">
      <c r="C52" s="67" t="s">
        <v>42</v>
      </c>
      <c r="D52" s="23"/>
      <c r="E52" s="76">
        <v>6378</v>
      </c>
      <c r="F52" s="92"/>
      <c r="G52" s="100">
        <f t="shared" si="1"/>
        <v>4.4916018032323472E-2</v>
      </c>
      <c r="H52" s="101"/>
      <c r="I52" s="126">
        <f t="shared" si="4"/>
        <v>99.879533803000839</v>
      </c>
      <c r="J52" s="101"/>
      <c r="K52" s="126">
        <v>-23.438955280000005</v>
      </c>
      <c r="L52" s="92"/>
      <c r="M52" s="100">
        <f t="shared" si="2"/>
        <v>0.22425799413011849</v>
      </c>
      <c r="N52" s="101"/>
      <c r="O52" s="126">
        <f t="shared" si="3"/>
        <v>98.7558558959756</v>
      </c>
      <c r="P52" s="101"/>
      <c r="Q52" s="129">
        <v>-3674.9694700533091</v>
      </c>
    </row>
    <row r="53" spans="3:17" ht="15" customHeight="1" x14ac:dyDescent="0.2">
      <c r="C53" s="69" t="s">
        <v>43</v>
      </c>
      <c r="D53" s="26"/>
      <c r="E53" s="77">
        <v>4334</v>
      </c>
      <c r="F53" s="93"/>
      <c r="G53" s="97">
        <f t="shared" si="1"/>
        <v>3.0521483561005012E-2</v>
      </c>
      <c r="H53" s="102"/>
      <c r="I53" s="127">
        <f t="shared" si="4"/>
        <v>99.910055286561843</v>
      </c>
      <c r="J53" s="102"/>
      <c r="K53" s="127">
        <v>-17.744511710000022</v>
      </c>
      <c r="L53" s="93"/>
      <c r="M53" s="97">
        <f t="shared" si="2"/>
        <v>0.16977499873036164</v>
      </c>
      <c r="N53" s="102"/>
      <c r="O53" s="127">
        <f t="shared" si="3"/>
        <v>98.925630894705961</v>
      </c>
      <c r="P53" s="102"/>
      <c r="Q53" s="130">
        <v>-4094.257431933554</v>
      </c>
    </row>
    <row r="54" spans="3:17" ht="15" customHeight="1" x14ac:dyDescent="0.2">
      <c r="C54" s="67" t="s">
        <v>44</v>
      </c>
      <c r="D54" s="23"/>
      <c r="E54" s="76">
        <v>2824</v>
      </c>
      <c r="F54" s="92"/>
      <c r="G54" s="100">
        <f t="shared" si="1"/>
        <v>1.9887556431997726E-2</v>
      </c>
      <c r="H54" s="101"/>
      <c r="I54" s="126">
        <f t="shared" si="4"/>
        <v>99.929942842993839</v>
      </c>
      <c r="J54" s="101"/>
      <c r="K54" s="126">
        <v>-13.006630630000013</v>
      </c>
      <c r="L54" s="92"/>
      <c r="M54" s="100">
        <f t="shared" si="2"/>
        <v>0.12444415122733923</v>
      </c>
      <c r="N54" s="101"/>
      <c r="O54" s="126">
        <f t="shared" si="3"/>
        <v>99.050075045933298</v>
      </c>
      <c r="P54" s="101"/>
      <c r="Q54" s="129">
        <v>-4605.7473902266329</v>
      </c>
    </row>
    <row r="55" spans="3:17" ht="15" customHeight="1" x14ac:dyDescent="0.2">
      <c r="C55" s="73" t="s">
        <v>45</v>
      </c>
      <c r="D55" s="30"/>
      <c r="E55" s="76">
        <v>5673</v>
      </c>
      <c r="F55" s="92"/>
      <c r="G55" s="100">
        <f t="shared" si="1"/>
        <v>3.9951171260171066E-2</v>
      </c>
      <c r="H55" s="101"/>
      <c r="I55" s="126">
        <f t="shared" si="4"/>
        <v>99.96989401425401</v>
      </c>
      <c r="J55" s="101"/>
      <c r="K55" s="126">
        <v>-32.762349410000084</v>
      </c>
      <c r="L55" s="92"/>
      <c r="M55" s="100">
        <f t="shared" si="2"/>
        <v>0.31346187037380141</v>
      </c>
      <c r="N55" s="101"/>
      <c r="O55" s="126">
        <f t="shared" si="3"/>
        <v>99.363536916307098</v>
      </c>
      <c r="P55" s="101"/>
      <c r="Q55" s="129">
        <v>-5775.1365080204632</v>
      </c>
    </row>
    <row r="56" spans="3:17" ht="15" customHeight="1" x14ac:dyDescent="0.2">
      <c r="C56" s="73" t="s">
        <v>46</v>
      </c>
      <c r="D56" s="30"/>
      <c r="E56" s="76">
        <v>1765</v>
      </c>
      <c r="F56" s="92"/>
      <c r="G56" s="100">
        <f t="shared" si="1"/>
        <v>1.2429722769998578E-2</v>
      </c>
      <c r="H56" s="101"/>
      <c r="I56" s="126">
        <f t="shared" si="4"/>
        <v>99.982323737024004</v>
      </c>
      <c r="J56" s="101"/>
      <c r="K56" s="126">
        <v>-14.185489110000002</v>
      </c>
      <c r="L56" s="92"/>
      <c r="M56" s="100">
        <f t="shared" si="2"/>
        <v>0.13572317091614161</v>
      </c>
      <c r="N56" s="101"/>
      <c r="O56" s="126">
        <f t="shared" si="3"/>
        <v>99.499260087223234</v>
      </c>
      <c r="P56" s="101"/>
      <c r="Q56" s="129">
        <v>-8037.104311614733</v>
      </c>
    </row>
    <row r="57" spans="3:17" ht="15" customHeight="1" x14ac:dyDescent="0.2">
      <c r="C57" s="73" t="s">
        <v>47</v>
      </c>
      <c r="D57" s="30"/>
      <c r="E57" s="76">
        <v>806</v>
      </c>
      <c r="F57" s="92"/>
      <c r="G57" s="100">
        <f t="shared" si="1"/>
        <v>5.6761226927019006E-3</v>
      </c>
      <c r="H57" s="101"/>
      <c r="I57" s="126">
        <f t="shared" si="4"/>
        <v>99.987999859716709</v>
      </c>
      <c r="J57" s="101"/>
      <c r="K57" s="126">
        <v>-8.6640153599999987</v>
      </c>
      <c r="L57" s="92"/>
      <c r="M57" s="100">
        <f t="shared" si="2"/>
        <v>8.2895106993272766E-2</v>
      </c>
      <c r="N57" s="101"/>
      <c r="O57" s="126">
        <f t="shared" si="3"/>
        <v>99.582155194216512</v>
      </c>
      <c r="P57" s="101"/>
      <c r="Q57" s="129">
        <v>-10749.398709677418</v>
      </c>
    </row>
    <row r="58" spans="3:17" ht="15" customHeight="1" x14ac:dyDescent="0.2">
      <c r="C58" s="73" t="s">
        <v>48</v>
      </c>
      <c r="D58" s="30"/>
      <c r="E58" s="76">
        <v>1704</v>
      </c>
      <c r="F58" s="92"/>
      <c r="G58" s="100">
        <f t="shared" si="1"/>
        <v>1.2000140283330072E-2</v>
      </c>
      <c r="H58" s="101"/>
      <c r="I58" s="126">
        <f t="shared" si="4"/>
        <v>100.00000000000004</v>
      </c>
      <c r="J58" s="101"/>
      <c r="K58" s="126">
        <v>-43.672225620000084</v>
      </c>
      <c r="L58" s="92"/>
      <c r="M58" s="100">
        <f t="shared" si="2"/>
        <v>0.41784480578347633</v>
      </c>
      <c r="N58" s="101"/>
      <c r="O58" s="126">
        <f t="shared" si="3"/>
        <v>99.999999999999986</v>
      </c>
      <c r="P58" s="101"/>
      <c r="Q58" s="129">
        <v>-25629.240387323993</v>
      </c>
    </row>
    <row r="59" spans="3:17" ht="15.95" customHeight="1" x14ac:dyDescent="0.2">
      <c r="C59" s="88" t="s">
        <v>55</v>
      </c>
      <c r="D59" s="88"/>
      <c r="E59" s="89">
        <v>14199834</v>
      </c>
      <c r="F59" s="99"/>
      <c r="G59" s="106">
        <f t="shared" ref="G59" si="5">E59/$E$59*100</f>
        <v>100</v>
      </c>
      <c r="H59" s="103"/>
      <c r="I59" s="128"/>
      <c r="J59" s="103"/>
      <c r="K59" s="128">
        <v>-10451.781382830128</v>
      </c>
      <c r="L59" s="103"/>
      <c r="M59" s="106">
        <f t="shared" ref="M59" si="6">K59/$K$59*100</f>
        <v>100</v>
      </c>
      <c r="N59" s="103"/>
      <c r="O59" s="128"/>
      <c r="P59" s="103"/>
      <c r="Q59" s="131">
        <v>-736.04954697569895</v>
      </c>
    </row>
    <row r="60" spans="3:17" ht="3.95" customHeight="1" x14ac:dyDescent="0.2"/>
    <row r="61" spans="3:17" ht="15" customHeight="1" x14ac:dyDescent="0.2"/>
  </sheetData>
  <mergeCells count="10">
    <mergeCell ref="C2:Q2"/>
    <mergeCell ref="C4:Q4"/>
    <mergeCell ref="E9:E10"/>
    <mergeCell ref="G9:G10"/>
    <mergeCell ref="M9:M10"/>
    <mergeCell ref="E7:I7"/>
    <mergeCell ref="C7:C10"/>
    <mergeCell ref="K7:O7"/>
    <mergeCell ref="Q7:Q10"/>
    <mergeCell ref="C5:Q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Hoja611">
    <tabColor theme="5" tint="0.79998168889431442"/>
  </sheetPr>
  <dimension ref="B1:I64"/>
  <sheetViews>
    <sheetView showGridLines="0" showRowColHeaders="0" zoomScale="80" zoomScaleNormal="80" workbookViewId="0">
      <selection activeCell="C2" sqref="C2:I2"/>
    </sheetView>
  </sheetViews>
  <sheetFormatPr baseColWidth="10" defaultColWidth="11.42578125" defaultRowHeight="12.75" x14ac:dyDescent="0.2"/>
  <cols>
    <col min="1" max="1" width="1.7109375" style="6" customWidth="1"/>
    <col min="2" max="2" width="0.28515625" customWidth="1"/>
    <col min="3" max="3" width="21.7109375" style="6" customWidth="1"/>
    <col min="4" max="4" width="0.7109375" style="6" customWidth="1"/>
    <col min="5" max="6" width="15.7109375" style="6" customWidth="1"/>
    <col min="7" max="7" width="0.7109375" style="6" customWidth="1"/>
    <col min="8" max="9" width="15.7109375" style="6" customWidth="1"/>
    <col min="10" max="16384" width="11.42578125" style="6"/>
  </cols>
  <sheetData>
    <row r="1" spans="3:9" ht="9.9499999999999993" customHeight="1" x14ac:dyDescent="0.2"/>
    <row r="2" spans="3:9" ht="30" customHeight="1" x14ac:dyDescent="0.2">
      <c r="C2" s="174" t="s">
        <v>57</v>
      </c>
      <c r="D2" s="175"/>
      <c r="E2" s="175"/>
      <c r="F2" s="175"/>
      <c r="G2" s="175"/>
      <c r="H2" s="175"/>
      <c r="I2" s="176"/>
    </row>
    <row r="3" spans="3:9" ht="6.95" customHeight="1" x14ac:dyDescent="0.25">
      <c r="C3" s="9"/>
      <c r="D3" s="9"/>
      <c r="E3" s="9"/>
      <c r="F3" s="9"/>
      <c r="G3" s="9"/>
      <c r="H3" s="9"/>
      <c r="I3" s="9"/>
    </row>
    <row r="4" spans="3:9" ht="20.100000000000001" customHeight="1" x14ac:dyDescent="0.2">
      <c r="C4" s="171" t="s">
        <v>85</v>
      </c>
      <c r="D4" s="171"/>
      <c r="E4" s="172"/>
      <c r="F4" s="172"/>
      <c r="G4" s="172"/>
      <c r="H4" s="172"/>
      <c r="I4" s="172"/>
    </row>
    <row r="5" spans="3:9" ht="18" customHeight="1" x14ac:dyDescent="0.2">
      <c r="C5" s="172" t="s">
        <v>149</v>
      </c>
      <c r="D5" s="172"/>
      <c r="E5" s="172"/>
      <c r="F5" s="172"/>
      <c r="G5" s="172"/>
      <c r="H5" s="172"/>
      <c r="I5" s="172"/>
    </row>
    <row r="6" spans="3:9" ht="6.95" customHeight="1" x14ac:dyDescent="0.2">
      <c r="C6" s="10"/>
      <c r="D6" s="10"/>
      <c r="E6" s="10"/>
      <c r="F6" s="10"/>
      <c r="G6" s="10"/>
      <c r="H6" s="10"/>
      <c r="I6" s="10"/>
    </row>
    <row r="7" spans="3:9" ht="15.95" customHeight="1" x14ac:dyDescent="0.2">
      <c r="C7" s="153" t="s">
        <v>125</v>
      </c>
      <c r="D7" s="18"/>
      <c r="E7" s="147" t="s">
        <v>134</v>
      </c>
      <c r="F7" s="147"/>
      <c r="G7" s="18"/>
      <c r="H7" s="147" t="s">
        <v>133</v>
      </c>
      <c r="I7" s="147"/>
    </row>
    <row r="8" spans="3:9" ht="3.95" customHeight="1" x14ac:dyDescent="0.2">
      <c r="C8" s="153"/>
      <c r="D8" s="18"/>
      <c r="E8" s="18"/>
      <c r="F8" s="18"/>
      <c r="G8" s="18"/>
      <c r="H8" s="18"/>
      <c r="I8" s="18"/>
    </row>
    <row r="9" spans="3:9" ht="15" customHeight="1" x14ac:dyDescent="0.2">
      <c r="C9" s="153"/>
      <c r="D9" s="39"/>
      <c r="E9" s="84" t="s">
        <v>66</v>
      </c>
      <c r="F9" s="84" t="s">
        <v>66</v>
      </c>
      <c r="G9" s="34"/>
      <c r="H9" s="84" t="s">
        <v>66</v>
      </c>
      <c r="I9" s="84" t="s">
        <v>66</v>
      </c>
    </row>
    <row r="10" spans="3:9" ht="15" customHeight="1" x14ac:dyDescent="0.25">
      <c r="C10" s="153"/>
      <c r="D10" s="39"/>
      <c r="E10" s="85" t="s">
        <v>65</v>
      </c>
      <c r="F10" s="85" t="s">
        <v>67</v>
      </c>
      <c r="G10" s="41"/>
      <c r="H10" s="85" t="s">
        <v>65</v>
      </c>
      <c r="I10" s="85" t="s">
        <v>67</v>
      </c>
    </row>
    <row r="11" spans="3:9" ht="3.95" customHeight="1" x14ac:dyDescent="0.25">
      <c r="C11" s="24"/>
      <c r="D11" s="23"/>
      <c r="E11" s="42"/>
      <c r="F11" s="42"/>
      <c r="G11" s="40"/>
      <c r="H11" s="42"/>
      <c r="I11" s="42"/>
    </row>
    <row r="12" spans="3:9" ht="15" customHeight="1" x14ac:dyDescent="0.2">
      <c r="C12" s="67" t="s">
        <v>2</v>
      </c>
      <c r="D12" s="23"/>
      <c r="E12" s="119" t="s">
        <v>153</v>
      </c>
      <c r="F12" s="119" t="s">
        <v>153</v>
      </c>
      <c r="G12" s="40"/>
      <c r="H12" s="119" t="s">
        <v>153</v>
      </c>
      <c r="I12" s="119" t="s">
        <v>153</v>
      </c>
    </row>
    <row r="13" spans="3:9" ht="15" customHeight="1" x14ac:dyDescent="0.2">
      <c r="C13" s="67" t="s">
        <v>3</v>
      </c>
      <c r="D13" s="23"/>
      <c r="E13" s="124">
        <v>2.8000000000000001E-2</v>
      </c>
      <c r="F13" s="124">
        <v>3.2000000000000001E-2</v>
      </c>
      <c r="G13" s="120"/>
      <c r="H13" s="124">
        <v>-20.32</v>
      </c>
      <c r="I13" s="124">
        <v>-23.460999999999999</v>
      </c>
    </row>
    <row r="14" spans="3:9" ht="15" customHeight="1" x14ac:dyDescent="0.2">
      <c r="C14" s="67" t="s">
        <v>4</v>
      </c>
      <c r="D14" s="23"/>
      <c r="E14" s="124">
        <v>1.7000000000000001E-2</v>
      </c>
      <c r="F14" s="124">
        <v>1.7999999999999999E-2</v>
      </c>
      <c r="G14" s="120"/>
      <c r="H14" s="124">
        <v>-5.4939999999999998</v>
      </c>
      <c r="I14" s="124">
        <v>-6.1189999999999998</v>
      </c>
    </row>
    <row r="15" spans="3:9" ht="15" customHeight="1" x14ac:dyDescent="0.2">
      <c r="C15" s="67" t="s">
        <v>5</v>
      </c>
      <c r="D15" s="23"/>
      <c r="E15" s="124">
        <v>1.0999999999999999E-2</v>
      </c>
      <c r="F15" s="124">
        <v>1.2999999999999999E-2</v>
      </c>
      <c r="G15" s="120"/>
      <c r="H15" s="124">
        <v>-3.214</v>
      </c>
      <c r="I15" s="124">
        <v>-3.5790000000000002</v>
      </c>
    </row>
    <row r="16" spans="3:9" ht="15" customHeight="1" x14ac:dyDescent="0.2">
      <c r="C16" s="67" t="s">
        <v>6</v>
      </c>
      <c r="D16" s="23"/>
      <c r="E16" s="123">
        <v>0.06</v>
      </c>
      <c r="F16" s="123">
        <v>7.0000000000000007E-2</v>
      </c>
      <c r="G16" s="120"/>
      <c r="H16" s="123">
        <v>-2.1800000000000002</v>
      </c>
      <c r="I16" s="123">
        <v>-2.39</v>
      </c>
    </row>
    <row r="17" spans="2:9" ht="15" customHeight="1" x14ac:dyDescent="0.2">
      <c r="C17" s="69" t="s">
        <v>7</v>
      </c>
      <c r="D17" s="26"/>
      <c r="E17" s="121">
        <v>1.2</v>
      </c>
      <c r="F17" s="121">
        <v>1.31</v>
      </c>
      <c r="G17" s="122"/>
      <c r="H17" s="121">
        <v>-0.71</v>
      </c>
      <c r="I17" s="121">
        <v>-0.77</v>
      </c>
    </row>
    <row r="18" spans="2:9" ht="15" customHeight="1" x14ac:dyDescent="0.2">
      <c r="C18" s="67" t="s">
        <v>8</v>
      </c>
      <c r="D18" s="23"/>
      <c r="E18" s="123">
        <v>2.8</v>
      </c>
      <c r="F18" s="123">
        <v>3.01</v>
      </c>
      <c r="G18" s="120"/>
      <c r="H18" s="123">
        <v>0.82</v>
      </c>
      <c r="I18" s="123">
        <v>0.88</v>
      </c>
    </row>
    <row r="19" spans="2:9" ht="15" customHeight="1" x14ac:dyDescent="0.2">
      <c r="C19" s="67" t="s">
        <v>9</v>
      </c>
      <c r="D19" s="23"/>
      <c r="E19" s="123">
        <v>4.4800000000000004</v>
      </c>
      <c r="F19" s="123">
        <v>4.79</v>
      </c>
      <c r="G19" s="120"/>
      <c r="H19" s="123">
        <v>2.34</v>
      </c>
      <c r="I19" s="123">
        <v>2.5</v>
      </c>
    </row>
    <row r="20" spans="2:9" ht="15" customHeight="1" x14ac:dyDescent="0.2">
      <c r="C20" s="67" t="s">
        <v>10</v>
      </c>
      <c r="D20" s="23"/>
      <c r="E20" s="123">
        <v>5.9</v>
      </c>
      <c r="F20" s="123">
        <v>6.26</v>
      </c>
      <c r="G20" s="120"/>
      <c r="H20" s="123">
        <v>3.76</v>
      </c>
      <c r="I20" s="123">
        <v>3.98</v>
      </c>
    </row>
    <row r="21" spans="2:9" ht="15" customHeight="1" x14ac:dyDescent="0.2">
      <c r="C21" s="67" t="s">
        <v>11</v>
      </c>
      <c r="D21" s="23"/>
      <c r="E21" s="123">
        <v>7.18</v>
      </c>
      <c r="F21" s="123">
        <v>7.59</v>
      </c>
      <c r="G21" s="120"/>
      <c r="H21" s="123">
        <v>5.04</v>
      </c>
      <c r="I21" s="123">
        <v>5.33</v>
      </c>
    </row>
    <row r="22" spans="2:9" ht="15" customHeight="1" x14ac:dyDescent="0.2">
      <c r="C22" s="67" t="s">
        <v>12</v>
      </c>
      <c r="D22" s="23"/>
      <c r="E22" s="123">
        <v>8.5</v>
      </c>
      <c r="F22" s="123">
        <v>8.9499999999999993</v>
      </c>
      <c r="G22" s="120"/>
      <c r="H22" s="123">
        <v>6.4</v>
      </c>
      <c r="I22" s="123">
        <v>6.73</v>
      </c>
    </row>
    <row r="23" spans="2:9" ht="15" customHeight="1" x14ac:dyDescent="0.2">
      <c r="B23" s="69"/>
      <c r="C23" s="26" t="s">
        <v>13</v>
      </c>
      <c r="D23" s="121"/>
      <c r="E23" s="121">
        <v>9.84</v>
      </c>
      <c r="F23" s="121">
        <v>10.29</v>
      </c>
      <c r="G23" s="121"/>
      <c r="H23" s="121">
        <v>7.79</v>
      </c>
      <c r="I23" s="121">
        <v>8.15</v>
      </c>
    </row>
    <row r="24" spans="2:9" ht="15" customHeight="1" x14ac:dyDescent="0.2">
      <c r="B24" s="67"/>
      <c r="C24" s="23" t="s">
        <v>14</v>
      </c>
      <c r="D24" s="123"/>
      <c r="E24" s="123">
        <v>10.75</v>
      </c>
      <c r="F24" s="123">
        <v>11.25</v>
      </c>
      <c r="G24" s="123"/>
      <c r="H24" s="123">
        <v>8.81</v>
      </c>
      <c r="I24" s="123">
        <v>9.2200000000000006</v>
      </c>
    </row>
    <row r="25" spans="2:9" ht="15" customHeight="1" x14ac:dyDescent="0.2">
      <c r="C25" s="67" t="s">
        <v>15</v>
      </c>
      <c r="D25" s="23"/>
      <c r="E25" s="123">
        <v>11.79</v>
      </c>
      <c r="F25" s="123">
        <v>12.31</v>
      </c>
      <c r="G25" s="120"/>
      <c r="H25" s="123">
        <v>10.050000000000001</v>
      </c>
      <c r="I25" s="123">
        <v>10.48</v>
      </c>
    </row>
    <row r="26" spans="2:9" ht="15" customHeight="1" x14ac:dyDescent="0.2">
      <c r="C26" s="67" t="s">
        <v>16</v>
      </c>
      <c r="D26" s="23"/>
      <c r="E26" s="123">
        <v>12.78</v>
      </c>
      <c r="F26" s="123">
        <v>13.29</v>
      </c>
      <c r="G26" s="120"/>
      <c r="H26" s="123">
        <v>11.23</v>
      </c>
      <c r="I26" s="123">
        <v>11.68</v>
      </c>
    </row>
    <row r="27" spans="2:9" ht="15" customHeight="1" x14ac:dyDescent="0.2">
      <c r="C27" s="67" t="s">
        <v>17</v>
      </c>
      <c r="D27" s="23"/>
      <c r="E27" s="123">
        <v>13.75</v>
      </c>
      <c r="F27" s="123">
        <v>14.25</v>
      </c>
      <c r="G27" s="120"/>
      <c r="H27" s="123">
        <v>12.29</v>
      </c>
      <c r="I27" s="123">
        <v>12.74</v>
      </c>
    </row>
    <row r="28" spans="2:9" ht="15" customHeight="1" x14ac:dyDescent="0.2">
      <c r="C28" s="67" t="s">
        <v>18</v>
      </c>
      <c r="D28" s="23"/>
      <c r="E28" s="123">
        <v>14.57</v>
      </c>
      <c r="F28" s="123">
        <v>15.09</v>
      </c>
      <c r="G28" s="120"/>
      <c r="H28" s="123">
        <v>13.18</v>
      </c>
      <c r="I28" s="123">
        <v>13.65</v>
      </c>
    </row>
    <row r="29" spans="2:9" ht="15" customHeight="1" x14ac:dyDescent="0.2">
      <c r="C29" s="69" t="s">
        <v>19</v>
      </c>
      <c r="D29" s="26"/>
      <c r="E29" s="121">
        <v>15.37</v>
      </c>
      <c r="F29" s="121">
        <v>15.9</v>
      </c>
      <c r="G29" s="122"/>
      <c r="H29" s="121">
        <v>14.05</v>
      </c>
      <c r="I29" s="121">
        <v>14.53</v>
      </c>
    </row>
    <row r="30" spans="2:9" ht="15" customHeight="1" x14ac:dyDescent="0.2">
      <c r="C30" s="67" t="s">
        <v>20</v>
      </c>
      <c r="D30" s="23"/>
      <c r="E30" s="123">
        <v>16.18</v>
      </c>
      <c r="F30" s="123">
        <v>16.71</v>
      </c>
      <c r="G30" s="120"/>
      <c r="H30" s="123">
        <v>14.93</v>
      </c>
      <c r="I30" s="123">
        <v>15.41</v>
      </c>
    </row>
    <row r="31" spans="2:9" ht="15" customHeight="1" x14ac:dyDescent="0.2">
      <c r="C31" s="67" t="s">
        <v>21</v>
      </c>
      <c r="D31" s="23"/>
      <c r="E31" s="123">
        <v>16.850000000000001</v>
      </c>
      <c r="F31" s="123">
        <v>17.39</v>
      </c>
      <c r="G31" s="120"/>
      <c r="H31" s="123">
        <v>15.63</v>
      </c>
      <c r="I31" s="123">
        <v>16.13</v>
      </c>
    </row>
    <row r="32" spans="2:9" ht="15" customHeight="1" x14ac:dyDescent="0.2">
      <c r="C32" s="67" t="s">
        <v>22</v>
      </c>
      <c r="D32" s="23"/>
      <c r="E32" s="123">
        <v>17.510000000000002</v>
      </c>
      <c r="F32" s="123">
        <v>18.03</v>
      </c>
      <c r="G32" s="120"/>
      <c r="H32" s="123">
        <v>16.329999999999998</v>
      </c>
      <c r="I32" s="123">
        <v>16.82</v>
      </c>
    </row>
    <row r="33" spans="3:9" ht="15" customHeight="1" x14ac:dyDescent="0.2">
      <c r="C33" s="67" t="s">
        <v>23</v>
      </c>
      <c r="D33" s="23"/>
      <c r="E33" s="123">
        <v>18.38</v>
      </c>
      <c r="F33" s="123">
        <v>18.89</v>
      </c>
      <c r="G33" s="120"/>
      <c r="H33" s="123">
        <v>17.260000000000002</v>
      </c>
      <c r="I33" s="123">
        <v>17.75</v>
      </c>
    </row>
    <row r="34" spans="3:9" ht="15" customHeight="1" x14ac:dyDescent="0.2">
      <c r="C34" s="67" t="s">
        <v>24</v>
      </c>
      <c r="D34" s="23"/>
      <c r="E34" s="123">
        <v>19.260000000000002</v>
      </c>
      <c r="F34" s="123">
        <v>19.84</v>
      </c>
      <c r="G34" s="120"/>
      <c r="H34" s="123">
        <v>18.23</v>
      </c>
      <c r="I34" s="123">
        <v>18.77</v>
      </c>
    </row>
    <row r="35" spans="3:9" ht="15" customHeight="1" x14ac:dyDescent="0.2">
      <c r="C35" s="69" t="s">
        <v>25</v>
      </c>
      <c r="D35" s="26"/>
      <c r="E35" s="121">
        <v>20.260000000000002</v>
      </c>
      <c r="F35" s="121">
        <v>20.85</v>
      </c>
      <c r="G35" s="122"/>
      <c r="H35" s="121">
        <v>19.27</v>
      </c>
      <c r="I35" s="121">
        <v>19.829999999999998</v>
      </c>
    </row>
    <row r="36" spans="3:9" ht="15" customHeight="1" x14ac:dyDescent="0.2">
      <c r="C36" s="67" t="s">
        <v>26</v>
      </c>
      <c r="D36" s="23"/>
      <c r="E36" s="123">
        <v>21.33</v>
      </c>
      <c r="F36" s="123">
        <v>21.95</v>
      </c>
      <c r="G36" s="120"/>
      <c r="H36" s="123">
        <v>20.29</v>
      </c>
      <c r="I36" s="123">
        <v>20.89</v>
      </c>
    </row>
    <row r="37" spans="3:9" ht="15" customHeight="1" x14ac:dyDescent="0.2">
      <c r="C37" s="67" t="s">
        <v>27</v>
      </c>
      <c r="D37" s="23"/>
      <c r="E37" s="123">
        <v>22.2</v>
      </c>
      <c r="F37" s="123">
        <v>22.86</v>
      </c>
      <c r="G37" s="120"/>
      <c r="H37" s="123">
        <v>21.16</v>
      </c>
      <c r="I37" s="123">
        <v>21.79</v>
      </c>
    </row>
    <row r="38" spans="3:9" ht="15" customHeight="1" x14ac:dyDescent="0.2">
      <c r="C38" s="67" t="s">
        <v>28</v>
      </c>
      <c r="D38" s="23"/>
      <c r="E38" s="123">
        <v>22.9</v>
      </c>
      <c r="F38" s="123">
        <v>23.6</v>
      </c>
      <c r="G38" s="120"/>
      <c r="H38" s="123">
        <v>21.87</v>
      </c>
      <c r="I38" s="123">
        <v>22.54</v>
      </c>
    </row>
    <row r="39" spans="3:9" ht="15" customHeight="1" x14ac:dyDescent="0.2">
      <c r="C39" s="67" t="s">
        <v>29</v>
      </c>
      <c r="D39" s="23"/>
      <c r="E39" s="123">
        <v>23.54</v>
      </c>
      <c r="F39" s="123">
        <v>24.29</v>
      </c>
      <c r="G39" s="120"/>
      <c r="H39" s="123">
        <v>22.53</v>
      </c>
      <c r="I39" s="123">
        <v>23.25</v>
      </c>
    </row>
    <row r="40" spans="3:9" ht="15" customHeight="1" x14ac:dyDescent="0.2">
      <c r="C40" s="67" t="s">
        <v>30</v>
      </c>
      <c r="D40" s="23"/>
      <c r="E40" s="123">
        <v>24.13</v>
      </c>
      <c r="F40" s="123">
        <v>24.9</v>
      </c>
      <c r="G40" s="120"/>
      <c r="H40" s="123">
        <v>23.13</v>
      </c>
      <c r="I40" s="123">
        <v>23.88</v>
      </c>
    </row>
    <row r="41" spans="3:9" ht="15" customHeight="1" x14ac:dyDescent="0.2">
      <c r="C41" s="69" t="s">
        <v>31</v>
      </c>
      <c r="D41" s="26"/>
      <c r="E41" s="121">
        <v>24.74</v>
      </c>
      <c r="F41" s="121">
        <v>25.54</v>
      </c>
      <c r="G41" s="122"/>
      <c r="H41" s="121">
        <v>23.77</v>
      </c>
      <c r="I41" s="121">
        <v>24.54</v>
      </c>
    </row>
    <row r="42" spans="3:9" ht="15" customHeight="1" x14ac:dyDescent="0.2">
      <c r="C42" s="67" t="s">
        <v>32</v>
      </c>
      <c r="D42" s="23"/>
      <c r="E42" s="123">
        <v>25.26</v>
      </c>
      <c r="F42" s="123">
        <v>26.11</v>
      </c>
      <c r="G42" s="120"/>
      <c r="H42" s="123">
        <v>24.32</v>
      </c>
      <c r="I42" s="123">
        <v>25.14</v>
      </c>
    </row>
    <row r="43" spans="3:9" ht="15" customHeight="1" x14ac:dyDescent="0.2">
      <c r="C43" s="67" t="s">
        <v>33</v>
      </c>
      <c r="D43" s="23"/>
      <c r="E43" s="123">
        <v>26.05</v>
      </c>
      <c r="F43" s="123">
        <v>26.94</v>
      </c>
      <c r="G43" s="120"/>
      <c r="H43" s="123">
        <v>25.16</v>
      </c>
      <c r="I43" s="123">
        <v>26.01</v>
      </c>
    </row>
    <row r="44" spans="3:9" ht="15" customHeight="1" x14ac:dyDescent="0.2">
      <c r="C44" s="67" t="s">
        <v>34</v>
      </c>
      <c r="D44" s="23"/>
      <c r="E44" s="123">
        <v>27.17</v>
      </c>
      <c r="F44" s="123">
        <v>28.1</v>
      </c>
      <c r="G44" s="120"/>
      <c r="H44" s="123">
        <v>26.31</v>
      </c>
      <c r="I44" s="123">
        <v>27.21</v>
      </c>
    </row>
    <row r="45" spans="3:9" ht="15" customHeight="1" x14ac:dyDescent="0.2">
      <c r="C45" s="67" t="s">
        <v>35</v>
      </c>
      <c r="D45" s="23"/>
      <c r="E45" s="123">
        <v>28.17</v>
      </c>
      <c r="F45" s="123">
        <v>29.14</v>
      </c>
      <c r="G45" s="120"/>
      <c r="H45" s="123">
        <v>27.34</v>
      </c>
      <c r="I45" s="123">
        <v>28.28</v>
      </c>
    </row>
    <row r="46" spans="3:9" ht="15" customHeight="1" x14ac:dyDescent="0.2">
      <c r="C46" s="67" t="s">
        <v>36</v>
      </c>
      <c r="D46" s="23"/>
      <c r="E46" s="123">
        <v>28.97</v>
      </c>
      <c r="F46" s="123">
        <v>29.97</v>
      </c>
      <c r="G46" s="120"/>
      <c r="H46" s="123">
        <v>28.16</v>
      </c>
      <c r="I46" s="123">
        <v>29.13</v>
      </c>
    </row>
    <row r="47" spans="3:9" ht="15" customHeight="1" x14ac:dyDescent="0.2">
      <c r="C47" s="69" t="s">
        <v>37</v>
      </c>
      <c r="D47" s="26"/>
      <c r="E47" s="121">
        <v>29.66</v>
      </c>
      <c r="F47" s="121">
        <v>30.67</v>
      </c>
      <c r="G47" s="122"/>
      <c r="H47" s="121">
        <v>28.88</v>
      </c>
      <c r="I47" s="121">
        <v>29.87</v>
      </c>
    </row>
    <row r="48" spans="3:9" ht="15" customHeight="1" x14ac:dyDescent="0.2">
      <c r="C48" s="67" t="s">
        <v>38</v>
      </c>
      <c r="D48" s="23"/>
      <c r="E48" s="123">
        <v>30.21</v>
      </c>
      <c r="F48" s="123">
        <v>31.23</v>
      </c>
      <c r="G48" s="120"/>
      <c r="H48" s="123">
        <v>29.46</v>
      </c>
      <c r="I48" s="123">
        <v>30.46</v>
      </c>
    </row>
    <row r="49" spans="3:9" ht="15" customHeight="1" x14ac:dyDescent="0.2">
      <c r="C49" s="67" t="s">
        <v>39</v>
      </c>
      <c r="D49" s="23"/>
      <c r="E49" s="123">
        <v>31.22</v>
      </c>
      <c r="F49" s="123">
        <v>32.21</v>
      </c>
      <c r="G49" s="120"/>
      <c r="H49" s="123">
        <v>30.5</v>
      </c>
      <c r="I49" s="123">
        <v>31.47</v>
      </c>
    </row>
    <row r="50" spans="3:9" ht="15" customHeight="1" x14ac:dyDescent="0.2">
      <c r="C50" s="67" t="s">
        <v>40</v>
      </c>
      <c r="D50" s="23"/>
      <c r="E50" s="123">
        <v>32.4</v>
      </c>
      <c r="F50" s="123">
        <v>33.340000000000003</v>
      </c>
      <c r="G50" s="120"/>
      <c r="H50" s="123">
        <v>31.75</v>
      </c>
      <c r="I50" s="123">
        <v>32.67</v>
      </c>
    </row>
    <row r="51" spans="3:9" ht="15" customHeight="1" x14ac:dyDescent="0.2">
      <c r="C51" s="67" t="s">
        <v>41</v>
      </c>
      <c r="D51" s="23"/>
      <c r="E51" s="123">
        <v>33.31</v>
      </c>
      <c r="F51" s="123">
        <v>34.18</v>
      </c>
      <c r="G51" s="120"/>
      <c r="H51" s="123">
        <v>32.67</v>
      </c>
      <c r="I51" s="123">
        <v>33.51</v>
      </c>
    </row>
    <row r="52" spans="3:9" ht="15" customHeight="1" x14ac:dyDescent="0.2">
      <c r="C52" s="67" t="s">
        <v>42</v>
      </c>
      <c r="D52" s="23"/>
      <c r="E52" s="123">
        <v>33.81</v>
      </c>
      <c r="F52" s="123">
        <v>34.590000000000003</v>
      </c>
      <c r="G52" s="120"/>
      <c r="H52" s="123">
        <v>33.15</v>
      </c>
      <c r="I52" s="123">
        <v>33.909999999999997</v>
      </c>
    </row>
    <row r="53" spans="3:9" ht="15" customHeight="1" x14ac:dyDescent="0.2">
      <c r="C53" s="69" t="s">
        <v>43</v>
      </c>
      <c r="D53" s="26"/>
      <c r="E53" s="121">
        <v>34.29</v>
      </c>
      <c r="F53" s="121">
        <v>35.020000000000003</v>
      </c>
      <c r="G53" s="122"/>
      <c r="H53" s="121">
        <v>33.630000000000003</v>
      </c>
      <c r="I53" s="121">
        <v>34.340000000000003</v>
      </c>
    </row>
    <row r="54" spans="3:9" ht="15" customHeight="1" x14ac:dyDescent="0.2">
      <c r="C54" s="67" t="s">
        <v>44</v>
      </c>
      <c r="D54" s="23"/>
      <c r="E54" s="123">
        <v>34.54</v>
      </c>
      <c r="F54" s="123">
        <v>35.21</v>
      </c>
      <c r="G54" s="120"/>
      <c r="H54" s="123">
        <v>33.869999999999997</v>
      </c>
      <c r="I54" s="123">
        <v>34.53</v>
      </c>
    </row>
    <row r="55" spans="3:9" ht="15" customHeight="1" x14ac:dyDescent="0.2">
      <c r="C55" s="73" t="s">
        <v>45</v>
      </c>
      <c r="D55" s="30"/>
      <c r="E55" s="123">
        <v>34.46</v>
      </c>
      <c r="F55" s="123">
        <v>35.01</v>
      </c>
      <c r="G55" s="120"/>
      <c r="H55" s="123">
        <v>33.79</v>
      </c>
      <c r="I55" s="123">
        <v>34.33</v>
      </c>
    </row>
    <row r="56" spans="3:9" ht="15" customHeight="1" x14ac:dyDescent="0.2">
      <c r="C56" s="73" t="s">
        <v>46</v>
      </c>
      <c r="D56" s="30"/>
      <c r="E56" s="123">
        <v>34.57</v>
      </c>
      <c r="F56" s="123">
        <v>34.979999999999997</v>
      </c>
      <c r="G56" s="120"/>
      <c r="H56" s="123">
        <v>33.869999999999997</v>
      </c>
      <c r="I56" s="123">
        <v>34.28</v>
      </c>
    </row>
    <row r="57" spans="3:9" ht="15" customHeight="1" x14ac:dyDescent="0.2">
      <c r="C57" s="73" t="s">
        <v>47</v>
      </c>
      <c r="D57" s="30"/>
      <c r="E57" s="123">
        <v>34.17</v>
      </c>
      <c r="F57" s="123">
        <v>34.51</v>
      </c>
      <c r="G57" s="120"/>
      <c r="H57" s="123">
        <v>33.43</v>
      </c>
      <c r="I57" s="123">
        <v>33.76</v>
      </c>
    </row>
    <row r="58" spans="3:9" ht="15" customHeight="1" x14ac:dyDescent="0.2">
      <c r="C58" s="73" t="s">
        <v>48</v>
      </c>
      <c r="D58" s="30"/>
      <c r="E58" s="123">
        <v>31.2</v>
      </c>
      <c r="F58" s="123">
        <v>31.31</v>
      </c>
      <c r="G58" s="120"/>
      <c r="H58" s="123">
        <v>30.23</v>
      </c>
      <c r="I58" s="123">
        <v>30.34</v>
      </c>
    </row>
    <row r="59" spans="3:9" ht="15.95" customHeight="1" x14ac:dyDescent="0.2">
      <c r="C59" s="88" t="s">
        <v>55</v>
      </c>
      <c r="D59" s="88"/>
      <c r="E59" s="110">
        <v>19.38</v>
      </c>
      <c r="F59" s="110">
        <v>20.079999999999998</v>
      </c>
      <c r="G59" s="104"/>
      <c r="H59" s="110">
        <v>18.05</v>
      </c>
      <c r="I59" s="110">
        <v>18.7</v>
      </c>
    </row>
    <row r="60" spans="3:9" ht="3.95" customHeight="1" x14ac:dyDescent="0.2">
      <c r="C60" s="8"/>
      <c r="D60" s="8"/>
      <c r="E60" s="11"/>
      <c r="F60" s="11"/>
      <c r="G60" s="11"/>
      <c r="H60" s="11"/>
      <c r="I60" s="11"/>
    </row>
    <row r="61" spans="3:9" ht="15" customHeight="1" x14ac:dyDescent="0.2">
      <c r="C61" s="170" t="s">
        <v>56</v>
      </c>
      <c r="D61" s="170"/>
      <c r="E61" s="170"/>
      <c r="F61" s="170"/>
      <c r="G61" s="170"/>
      <c r="H61" s="170"/>
      <c r="I61" s="96"/>
    </row>
    <row r="62" spans="3:9" ht="27.95" customHeight="1" x14ac:dyDescent="0.2">
      <c r="C62" s="169" t="s">
        <v>159</v>
      </c>
      <c r="D62" s="169"/>
      <c r="E62" s="169"/>
      <c r="F62" s="169"/>
      <c r="G62" s="169"/>
      <c r="H62" s="169"/>
      <c r="I62" s="169"/>
    </row>
    <row r="63" spans="3:9" ht="27.95" customHeight="1" x14ac:dyDescent="0.2">
      <c r="C63" s="169" t="s">
        <v>129</v>
      </c>
      <c r="D63" s="169"/>
      <c r="E63" s="169"/>
      <c r="F63" s="169"/>
      <c r="G63" s="169"/>
      <c r="H63" s="169"/>
      <c r="I63" s="169"/>
    </row>
    <row r="64" spans="3:9" ht="27.95" customHeight="1" x14ac:dyDescent="0.2">
      <c r="C64" s="169" t="s">
        <v>82</v>
      </c>
      <c r="D64" s="169"/>
      <c r="E64" s="169"/>
      <c r="F64" s="169"/>
      <c r="G64" s="169"/>
      <c r="H64" s="169"/>
      <c r="I64" s="169"/>
    </row>
  </sheetData>
  <mergeCells count="10">
    <mergeCell ref="C64:I64"/>
    <mergeCell ref="C61:H61"/>
    <mergeCell ref="C62:I62"/>
    <mergeCell ref="C63:I63"/>
    <mergeCell ref="C2:I2"/>
    <mergeCell ref="C4:I4"/>
    <mergeCell ref="C5:I5"/>
    <mergeCell ref="E7:F7"/>
    <mergeCell ref="H7:I7"/>
    <mergeCell ref="C7:C10"/>
  </mergeCells>
  <phoneticPr fontId="5" type="noConversion"/>
  <printOptions horizontalCentered="1" verticalCentered="1"/>
  <pageMargins left="0.59055118110236227" right="0.59055118110236227" top="0.59055118110236227" bottom="0.59055118110236227" header="0" footer="0.19685039370078741"/>
  <pageSetup paperSize="9" scale="6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41</vt:i4>
      </vt:variant>
    </vt:vector>
  </HeadingPairs>
  <TitlesOfParts>
    <vt:vector size="82" baseType="lpstr">
      <vt:lpstr>C_V.35_1</vt:lpstr>
      <vt:lpstr>C_V.35_2</vt:lpstr>
      <vt:lpstr>C_V.35_3</vt:lpstr>
      <vt:lpstr>C_V.36</vt:lpstr>
      <vt:lpstr>C_V.37</vt:lpstr>
      <vt:lpstr>C_V.38</vt:lpstr>
      <vt:lpstr>C_V.39</vt:lpstr>
      <vt:lpstr>C_V.40</vt:lpstr>
      <vt:lpstr>C_V.41</vt:lpstr>
      <vt:lpstr>C_V.42</vt:lpstr>
      <vt:lpstr>C_V.43</vt:lpstr>
      <vt:lpstr>C_V.44</vt:lpstr>
      <vt:lpstr>C_V.45</vt:lpstr>
      <vt:lpstr>C_V.46</vt:lpstr>
      <vt:lpstr>C_V.47</vt:lpstr>
      <vt:lpstr>C_V.48</vt:lpstr>
      <vt:lpstr>C_V.49</vt:lpstr>
      <vt:lpstr>C_V.50</vt:lpstr>
      <vt:lpstr>C_V.51</vt:lpstr>
      <vt:lpstr>C_V.52</vt:lpstr>
      <vt:lpstr>C_V.53</vt:lpstr>
      <vt:lpstr>C_V.54</vt:lpstr>
      <vt:lpstr>C_V.55</vt:lpstr>
      <vt:lpstr>C_V.56</vt:lpstr>
      <vt:lpstr>C_V.57</vt:lpstr>
      <vt:lpstr>C_V.58</vt:lpstr>
      <vt:lpstr>C_V.59</vt:lpstr>
      <vt:lpstr>C_V.60</vt:lpstr>
      <vt:lpstr>C_V.61</vt:lpstr>
      <vt:lpstr>C_V.62</vt:lpstr>
      <vt:lpstr>C_V.63</vt:lpstr>
      <vt:lpstr>C_V.64</vt:lpstr>
      <vt:lpstr>C_V.65</vt:lpstr>
      <vt:lpstr>C_V.66</vt:lpstr>
      <vt:lpstr>C_V.67</vt:lpstr>
      <vt:lpstr>C_V.68</vt:lpstr>
      <vt:lpstr>C_V.69</vt:lpstr>
      <vt:lpstr>C_V.70</vt:lpstr>
      <vt:lpstr>C_V.71</vt:lpstr>
      <vt:lpstr>C_V.72</vt:lpstr>
      <vt:lpstr>C_V.73</vt:lpstr>
      <vt:lpstr>C_V.35_1!Área_de_impresión</vt:lpstr>
      <vt:lpstr>C_V.35_2!Área_de_impresión</vt:lpstr>
      <vt:lpstr>C_V.35_3!Área_de_impresión</vt:lpstr>
      <vt:lpstr>C_V.36!Área_de_impresión</vt:lpstr>
      <vt:lpstr>C_V.37!Área_de_impresión</vt:lpstr>
      <vt:lpstr>C_V.38!Área_de_impresión</vt:lpstr>
      <vt:lpstr>C_V.39!Área_de_impresión</vt:lpstr>
      <vt:lpstr>C_V.40!Área_de_impresión</vt:lpstr>
      <vt:lpstr>C_V.41!Área_de_impresión</vt:lpstr>
      <vt:lpstr>C_V.42!Área_de_impresión</vt:lpstr>
      <vt:lpstr>C_V.43!Área_de_impresión</vt:lpstr>
      <vt:lpstr>C_V.44!Área_de_impresión</vt:lpstr>
      <vt:lpstr>C_V.45!Área_de_impresión</vt:lpstr>
      <vt:lpstr>C_V.46!Área_de_impresión</vt:lpstr>
      <vt:lpstr>C_V.47!Área_de_impresión</vt:lpstr>
      <vt:lpstr>C_V.48!Área_de_impresión</vt:lpstr>
      <vt:lpstr>C_V.49!Área_de_impresión</vt:lpstr>
      <vt:lpstr>C_V.50!Área_de_impresión</vt:lpstr>
      <vt:lpstr>C_V.51!Área_de_impresión</vt:lpstr>
      <vt:lpstr>C_V.52!Área_de_impresión</vt:lpstr>
      <vt:lpstr>C_V.53!Área_de_impresión</vt:lpstr>
      <vt:lpstr>C_V.54!Área_de_impresión</vt:lpstr>
      <vt:lpstr>C_V.55!Área_de_impresión</vt:lpstr>
      <vt:lpstr>C_V.56!Área_de_impresión</vt:lpstr>
      <vt:lpstr>C_V.57!Área_de_impresión</vt:lpstr>
      <vt:lpstr>C_V.58!Área_de_impresión</vt:lpstr>
      <vt:lpstr>C_V.59!Área_de_impresión</vt:lpstr>
      <vt:lpstr>C_V.60!Área_de_impresión</vt:lpstr>
      <vt:lpstr>C_V.61!Área_de_impresión</vt:lpstr>
      <vt:lpstr>C_V.62!Área_de_impresión</vt:lpstr>
      <vt:lpstr>C_V.63!Área_de_impresión</vt:lpstr>
      <vt:lpstr>C_V.64!Área_de_impresión</vt:lpstr>
      <vt:lpstr>C_V.65!Área_de_impresión</vt:lpstr>
      <vt:lpstr>C_V.66!Área_de_impresión</vt:lpstr>
      <vt:lpstr>C_V.67!Área_de_impresión</vt:lpstr>
      <vt:lpstr>C_V.68!Área_de_impresión</vt:lpstr>
      <vt:lpstr>C_V.69!Área_de_impresión</vt:lpstr>
      <vt:lpstr>C_V.70!Área_de_impresión</vt:lpstr>
      <vt:lpstr>C_V.71!Área_de_impresión</vt:lpstr>
      <vt:lpstr>C_V.72!Área_de_impresión</vt:lpstr>
      <vt:lpstr>C_V.73!Área_de_impresión</vt:lpstr>
    </vt:vector>
  </TitlesOfParts>
  <Manager>MINHAC</Manager>
  <Company>DGT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IRPF Ejer 2017</dc:title>
  <dc:creator>BURPINAN</dc:creator>
  <cp:lastModifiedBy>D.G.de Tributos</cp:lastModifiedBy>
  <cp:lastPrinted>2023-12-21T10:16:56Z</cp:lastPrinted>
  <dcterms:created xsi:type="dcterms:W3CDTF">1996-11-27T10:00:04Z</dcterms:created>
  <dcterms:modified xsi:type="dcterms:W3CDTF">2023-12-21T10:17:04Z</dcterms:modified>
</cp:coreProperties>
</file>